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numner -Ofelya\OFELYA- Gnumneri papka\2026թ.-ի գնումներ\2026թ. Հիմնանորոգման աշխատանքներ\"/>
    </mc:Choice>
  </mc:AlternateContent>
  <bookViews>
    <workbookView xWindow="480" yWindow="75" windowWidth="27795" windowHeight="12345" tabRatio="941"/>
  </bookViews>
  <sheets>
    <sheet name="Ծավալաթերթ-նախահաշիվ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'Ծավալաթերթ-նախահաշիվ'!$7:$7</definedName>
    <definedName name="_xlnm.Print_Area" localSheetId="0">'Ծավալաթերթ-նախահաշիվ'!$A$1:$F$205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11" i="112" l="1"/>
  <c r="F12" i="112"/>
  <c r="F13" i="112"/>
  <c r="F16" i="112"/>
  <c r="F17" i="112"/>
  <c r="F18" i="112"/>
  <c r="F19" i="112"/>
  <c r="F22" i="112"/>
  <c r="F23" i="112"/>
  <c r="F24" i="112"/>
  <c r="F25" i="112"/>
  <c r="F26" i="112"/>
  <c r="F29" i="112"/>
  <c r="F30" i="112"/>
  <c r="F31" i="112"/>
  <c r="F32" i="112"/>
  <c r="F33" i="112"/>
  <c r="F34" i="112"/>
  <c r="F35" i="112"/>
  <c r="F36" i="112"/>
  <c r="F37" i="112"/>
  <c r="F38" i="112"/>
  <c r="F41" i="112"/>
  <c r="F42" i="112"/>
  <c r="F43" i="112"/>
  <c r="F44" i="112"/>
  <c r="F47" i="112"/>
  <c r="F51" i="112" s="1"/>
  <c r="F48" i="112"/>
  <c r="F49" i="112"/>
  <c r="F50" i="112"/>
  <c r="F53" i="112"/>
  <c r="F54" i="112"/>
  <c r="F55" i="112"/>
  <c r="F56" i="112"/>
  <c r="F58" i="112"/>
  <c r="F59" i="112"/>
  <c r="F60" i="112"/>
  <c r="F61" i="112"/>
  <c r="F62" i="112"/>
  <c r="F65" i="112"/>
  <c r="F66" i="112"/>
  <c r="F67" i="112"/>
  <c r="F71" i="112"/>
  <c r="F72" i="112"/>
  <c r="F73" i="112"/>
  <c r="F74" i="112"/>
  <c r="F75" i="112"/>
  <c r="F76" i="112"/>
  <c r="F77" i="112"/>
  <c r="F79" i="112"/>
  <c r="F84" i="112"/>
  <c r="F85" i="112"/>
  <c r="F86" i="112"/>
  <c r="F87" i="112"/>
  <c r="F90" i="112"/>
  <c r="F91" i="112"/>
  <c r="F92" i="112"/>
  <c r="F93" i="112"/>
  <c r="F96" i="112"/>
  <c r="F97" i="112"/>
  <c r="F98" i="112"/>
  <c r="F99" i="112"/>
  <c r="F100" i="112"/>
  <c r="F103" i="112"/>
  <c r="F104" i="112"/>
  <c r="F105" i="112"/>
  <c r="F106" i="112"/>
  <c r="F107" i="112"/>
  <c r="F108" i="112"/>
  <c r="F109" i="112"/>
  <c r="F110" i="112"/>
  <c r="F111" i="112"/>
  <c r="F112" i="112"/>
  <c r="F115" i="112"/>
  <c r="F116" i="112"/>
  <c r="F117" i="112"/>
  <c r="F118" i="112"/>
  <c r="F121" i="112"/>
  <c r="F122" i="112"/>
  <c r="F123" i="112"/>
  <c r="F124" i="112"/>
  <c r="F126" i="112"/>
  <c r="F127" i="112"/>
  <c r="F128" i="112"/>
  <c r="F129" i="112"/>
  <c r="F130" i="112"/>
  <c r="F133" i="112"/>
  <c r="F134" i="112"/>
  <c r="F135" i="112"/>
  <c r="F139" i="112"/>
  <c r="F140" i="112"/>
  <c r="F141" i="112"/>
  <c r="F142" i="112"/>
  <c r="F143" i="112"/>
  <c r="F144" i="112"/>
  <c r="F145" i="112"/>
  <c r="F147" i="112"/>
  <c r="F151" i="112"/>
  <c r="F152" i="112"/>
  <c r="F153" i="112"/>
  <c r="F154" i="112"/>
  <c r="F155" i="112"/>
  <c r="F156" i="112"/>
  <c r="F157" i="112"/>
  <c r="F158" i="112"/>
  <c r="F159" i="112"/>
  <c r="F160" i="112"/>
  <c r="F161" i="112"/>
  <c r="F162" i="112"/>
  <c r="F163" i="112"/>
  <c r="F164" i="112"/>
  <c r="F165" i="112"/>
  <c r="F166" i="112"/>
  <c r="F167" i="112"/>
  <c r="F168" i="112"/>
  <c r="F169" i="112"/>
  <c r="F170" i="112"/>
  <c r="F171" i="112"/>
  <c r="F172" i="112"/>
  <c r="F173" i="112"/>
  <c r="F174" i="112"/>
  <c r="F175" i="112"/>
  <c r="F176" i="112"/>
  <c r="F177" i="112"/>
  <c r="F178" i="112"/>
  <c r="F179" i="112"/>
  <c r="F180" i="112"/>
  <c r="F182" i="112"/>
  <c r="F183" i="112"/>
  <c r="F184" i="112"/>
  <c r="F185" i="112"/>
  <c r="F186" i="112"/>
  <c r="F187" i="112"/>
  <c r="F188" i="112"/>
  <c r="F189" i="112"/>
  <c r="F190" i="112"/>
  <c r="F10" i="112"/>
  <c r="F14" i="112" l="1"/>
  <c r="F191" i="112"/>
  <c r="F101" i="112"/>
  <c r="F80" i="112"/>
  <c r="F148" i="112"/>
  <c r="F27" i="112"/>
  <c r="F119" i="112"/>
  <c r="F20" i="112"/>
  <c r="F136" i="112"/>
  <c r="F68" i="112"/>
  <c r="F88" i="112"/>
  <c r="F113" i="112"/>
  <c r="F63" i="112"/>
  <c r="F131" i="112"/>
  <c r="F45" i="112"/>
  <c r="F39" i="112"/>
  <c r="F94" i="112"/>
  <c r="F81" i="112"/>
  <c r="F149" i="112" l="1"/>
  <c r="F192" i="112" s="1"/>
  <c r="F193" i="112" l="1"/>
  <c r="F194" i="112" s="1"/>
</calcChain>
</file>

<file path=xl/sharedStrings.xml><?xml version="1.0" encoding="utf-8"?>
<sst xmlns="http://schemas.openxmlformats.org/spreadsheetml/2006/main" count="353" uniqueCount="142">
  <si>
    <t>մ3</t>
  </si>
  <si>
    <t>տոն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</si>
  <si>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</si>
  <si>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</si>
  <si>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</si>
  <si>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</si>
  <si>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</si>
  <si>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հատ</t>
  </si>
  <si>
    <t>գծ.մ</t>
  </si>
  <si>
    <t>մ2</t>
  </si>
  <si>
    <t>Հողային աշխատանքներ</t>
  </si>
  <si>
    <t>գծ․մ</t>
  </si>
  <si>
    <t>Նոր բազալտե եզրաքարի տեղադրում (15x30), միաձույլ բետոնե հիմքի վրա</t>
  </si>
  <si>
    <t>Հավաքովի բետոնե սալիկների տեղադրում,  / երկրորդ շերտը մոխրագույն, 6սմ</t>
  </si>
  <si>
    <t>Բետոնե հիմք հ=6սմ/B10/</t>
  </si>
  <si>
    <t xml:space="preserve">Միաձույլ բետոնե եզրաշար 10x20 B15 </t>
  </si>
  <si>
    <t>Ուղիներ</t>
  </si>
  <si>
    <t>Ճանապարհային նշաններ</t>
  </si>
  <si>
    <t>Ճանապարհային նշանների տեղադրում մետաղական  սյան  վրա</t>
  </si>
  <si>
    <t>Մետաղական խողովակ 57x3,0մմ</t>
  </si>
  <si>
    <t xml:space="preserve">բետոն B15  </t>
  </si>
  <si>
    <t>Մուտքեր</t>
  </si>
  <si>
    <t>Լիցքի խտացում պնևմոգլդոնով մեկ հետքով 6 անցումով 30սմ շերտի հաստությամբ, ջրի տարածումով</t>
  </si>
  <si>
    <t>կանգ</t>
  </si>
  <si>
    <t>Արգելող</t>
  </si>
  <si>
    <t>Հատուկ թելադրանքի</t>
  </si>
  <si>
    <t>Կազմեց                                                Լ․ Գևորգյան</t>
  </si>
  <si>
    <t>Չայկովսկի փողոց</t>
  </si>
  <si>
    <t>Դիտահորեր</t>
  </si>
  <si>
    <t>Դիտահորի նոր սալերի և նոր թուջե կափարիչների տեղադրում (1.2x1.2)մ</t>
  </si>
  <si>
    <t>IV9.7 կարգի բնահողի մշակում և տեղափոխում բուլդոզերով լիցք 50մ</t>
  </si>
  <si>
    <t>Ճանապարհային պատվածք</t>
  </si>
  <si>
    <t>Բիտումային էմուլսիայի տարածում 0,6լ-1քմ</t>
  </si>
  <si>
    <t xml:space="preserve">Ավազակոպճային շերտ h=15սմ </t>
  </si>
  <si>
    <t>Մայթեր և թեքահարթակներ</t>
  </si>
  <si>
    <t>Գոյություն ունեցող բազալտե եզրաքարերի քանդում ձեռքով /հանձնում սեփականատիրոջը/</t>
  </si>
  <si>
    <t>Ավազակոպճային շերտ բազալտե եզրաքարերի  տակ  h=8սմ</t>
  </si>
  <si>
    <t>Գոյություն ունեցող բետոնե սալիկների քանդում /հանձնում սեփականատիրոջը/</t>
  </si>
  <si>
    <t>Ավազակոպճային շերտ միաձույլ բետոնե եզրաշարի  տակ  h=8սմ</t>
  </si>
  <si>
    <t>Ավազացեմենտե խառնուրդ 1։7 հարաբերությամբ h=3սմ</t>
  </si>
  <si>
    <t>Ավազակոպճային  հարթեցնող շերտ մայթերի տակ  h=5սմ</t>
  </si>
  <si>
    <t xml:space="preserve">Ավազակոպճային շերտ h=10սմ </t>
  </si>
  <si>
    <t>Առավելության/2.4/</t>
  </si>
  <si>
    <t>ՀՀ Լոռու մարզի Ստեփանավան համայնքի Չայկովսկի և Մյասնիկյան  փողոցների հիմնանորոգում</t>
  </si>
  <si>
    <t>Դիտահորերի բարձրացում միաձույլ բետոնով B20/21 հատ/</t>
  </si>
  <si>
    <t>Ծառաբներ</t>
  </si>
  <si>
    <t>Նոր տնկիների տնկում</t>
  </si>
  <si>
    <t xml:space="preserve">Նոր բազալտե եզրաքարի տեղադրում (8x20), միաձույլ բետոնե հիմքի վրա   </t>
  </si>
  <si>
    <t>Հողային աշխատանքներ ձեռքով</t>
  </si>
  <si>
    <t>Ավազակոպճային շերտ  h=10սմ</t>
  </si>
  <si>
    <t>Ջրավազանի իրականացում միաձույլ բետոնից B20</t>
  </si>
  <si>
    <t>Քսվածքային ջրամեկուսացում 2 շերտ տաք բիտումով</t>
  </si>
  <si>
    <t>Կահավորում</t>
  </si>
  <si>
    <t>Առավելության/2.1/</t>
  </si>
  <si>
    <t>Մյասնիկյան  փողոց</t>
  </si>
  <si>
    <t>Դիտահորերի բարձրացում միաձույլ բետոնով B20/23 հատ/</t>
  </si>
  <si>
    <t>Չայկովսկի փողոց ՊԿ2+06 ձախիօց գոյություն ունեցող աղբյուրի համար ջրավազանի իրականացում միաձույլ բետոնից</t>
  </si>
  <si>
    <t>Երթևեկելի մասի նշագծում  թերմոպլաստով h=3մմ հաստությամբ , լուսանդրադարձիչ գնդիկների կիրառմամաբ</t>
  </si>
  <si>
    <t>Ա</t>
  </si>
  <si>
    <t>Բ</t>
  </si>
  <si>
    <t>Նշագծում</t>
  </si>
  <si>
    <r>
      <t>КЦД- 15-0.38մ</t>
    </r>
    <r>
      <rPr>
        <vertAlign val="superscript"/>
        <sz val="10"/>
        <rFont val="GHEA Grapalat"/>
        <family val="3"/>
      </rPr>
      <t>3</t>
    </r>
  </si>
  <si>
    <r>
      <t>КЦ-15-6а-0.265մ</t>
    </r>
    <r>
      <rPr>
        <vertAlign val="superscript"/>
        <sz val="10"/>
        <rFont val="GHEA Grapalat"/>
        <family val="3"/>
      </rPr>
      <t>3</t>
    </r>
  </si>
  <si>
    <r>
      <t>КЦ-15-6-0.265մ</t>
    </r>
    <r>
      <rPr>
        <vertAlign val="superscript"/>
        <sz val="10"/>
        <rFont val="GHEA Grapalat"/>
        <family val="3"/>
      </rPr>
      <t>3</t>
    </r>
  </si>
  <si>
    <t>Պոլիէթիլենային խամութ 100*50մմ</t>
  </si>
  <si>
    <t>Պոլիէթիլենային խամութ 100*20մմ</t>
  </si>
  <si>
    <t>ֆիտինգ արտաքին պարուրակով 20մմ</t>
  </si>
  <si>
    <t>Ջրամատակարարման ցանց</t>
  </si>
  <si>
    <t>Ավազե նախապատրաստական շերտ  խողովակների և դիտահորերի տակ h=10սմ</t>
  </si>
  <si>
    <t>Պոլիէթիլենային խողովակի տեղադրում խրամուղում,  փորձարկումով  Ø110x7.4մմ; 10մթն.ճնշ</t>
  </si>
  <si>
    <t>Խողովակի լվացում և քլորացում Ø110մմ</t>
  </si>
  <si>
    <t>Պոլիէթիլենային խողովակի լվացում և քլորացում</t>
  </si>
  <si>
    <t>Պոլիէթիլենային խողովակի տեղադրում խրամուղում,  փորձարկումով  Ø20մմ; 10մթն.ճնշ</t>
  </si>
  <si>
    <t>Թուջե սողնակ d=100մմ</t>
  </si>
  <si>
    <t>Պոլիէթիլենային ձևավոր մասեր</t>
  </si>
  <si>
    <t>Պոլիէթիլենային կցաշուրթ d=100մմ</t>
  </si>
  <si>
    <t xml:space="preserve">Պոլիէթիլենային կցաշուրթ d=50մմ </t>
  </si>
  <si>
    <t>Մետաղական կցաշուրթ d=100մմ</t>
  </si>
  <si>
    <t>Մետաղական կցաշուրթ d=50մմ</t>
  </si>
  <si>
    <t xml:space="preserve">Մետաղական ձևավոր մասեր ուժեղացված հակակոռոզիոն մեկուսացումով </t>
  </si>
  <si>
    <t>Ետլիցք տեղի և բերովի գրունտով</t>
  </si>
  <si>
    <t>Հետլիցք  մեխանիզմով տեղափոխելով 20մ, տոփանումով</t>
  </si>
  <si>
    <t>կմ</t>
  </si>
  <si>
    <t xml:space="preserve">
տեղ</t>
  </si>
  <si>
    <t>IV կարգի  գրունտի  մշակում ձեռքով տեղում կուտակումով</t>
  </si>
  <si>
    <t>Թուջե խողովակների   ապատեղակայում d=300մմ</t>
  </si>
  <si>
    <t>դիտահորեր հավաքովի ե/բ էլեմենտներից d=1.5մ-3 հատ</t>
  </si>
  <si>
    <r>
      <t>КЦП-15-2 -0.27մ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
թուջե  մտոց, թուջե կափարիչով</t>
    </r>
  </si>
  <si>
    <t xml:space="preserve">Ավազային պաշտպանիչ շերտ պոլիէթիլենային խողովակների համար </t>
  </si>
  <si>
    <t>Միացում գործող ջրագծին 100*300մմ</t>
  </si>
  <si>
    <t>փոխանցիչ  20*15մմ</t>
  </si>
  <si>
    <t>Ջրաչափերի տեղադրում</t>
  </si>
  <si>
    <t>Գործարանային արտադրության ավազա-պոլիմերային դիտահոր  ջրաչափի տեղադրման համար 640x515x675</t>
  </si>
  <si>
    <t>Ջրաչափ d=15մմ</t>
  </si>
  <si>
    <t>Ֆիլտր d=15մմ</t>
  </si>
  <si>
    <t xml:space="preserve">Պոլիէթիլենային ծունկ Ø15մմ
</t>
  </si>
  <si>
    <t>ֆիտինգ ներքին պարուրակով d=15մմ</t>
  </si>
  <si>
    <t>Փական d=20մմ</t>
  </si>
  <si>
    <t>Պոլիէթիլենային ծունկ Ø20մմ</t>
  </si>
  <si>
    <t xml:space="preserve">Ավազային գրունտի հետլիցք </t>
  </si>
  <si>
    <t>Խճակոպճավազային խառնուրդ C5  h=16սմ</t>
  </si>
  <si>
    <t xml:space="preserve">Տաք, ծակոտկեն,խոշորահատիկ ա/բետոն h=6սմ  </t>
  </si>
  <si>
    <t>Տաք, մանրահատիկ ա/բետոն h=5սմ  տիպ «Բ»</t>
  </si>
  <si>
    <t>Հավաքովի բետոնե սալիկների տեղադրում,  / երկրորդ շերտը մոխրագույն, h=6սմ</t>
  </si>
  <si>
    <t>Տաք, մանրահատիկ ա/բետոն h=4սմ  տիպ «Բ»</t>
  </si>
  <si>
    <t>Գոյություն ունեցող դիտահորերի ոչ պիտանի  սալերի ապատեղակայում, բարձում, տեղափոխում լցակույտ 3.0կմ /երթևեկելի մաս/</t>
  </si>
  <si>
    <t>Գոյություն ունեցող դիտահորերի ոչ պիտանի  սալերի ապատեղակայում, բարձում, տեղափոխում լցակույտ 3.0կմ /մայթեր/</t>
  </si>
  <si>
    <t>IV9.7 կարգի բնահողի մշակում և բարձում էքս. 1,0մ3 շ.տ. ա/ի վրա, տեղափոխում լցակույտ 3.0կմ, աշխատանքներ լցակույտում</t>
  </si>
  <si>
    <t xml:space="preserve"> Բուսահողի տեղափոխում  3կմ-ից, ծառաբների իրականացման համար/հ=30սմ/</t>
  </si>
  <si>
    <r>
      <t>IV կարգի գրունտի մշակում էքսկավատորով/0.5մ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/  խրամուղում 0.8մ լայնությամբ, 1.20մ խորությամբ , բարձում,  տեղափոխում լցակույտ 3.0կմ </t>
    </r>
  </si>
  <si>
    <t xml:space="preserve">Ավազային գրունտի /II6ա/բերում 3.0կմ-ից հետլիցքի համար/ </t>
  </si>
  <si>
    <t xml:space="preserve"> Փափուկ գրունտի բերում 3.0կմ-ից հետլիցքի համար</t>
  </si>
  <si>
    <t xml:space="preserve">Ավազակոպճային շերտ h=12սմ </t>
  </si>
  <si>
    <t>Խճակոպճավազային խառնուրդ C5  h=15սմ</t>
  </si>
  <si>
    <t>Գ</t>
  </si>
  <si>
    <t xml:space="preserve"> 1.Ընդամենը /հազ․ դրամ/</t>
  </si>
  <si>
    <t>Ծավալաթերթ-նախահաշիվ</t>
  </si>
  <si>
    <t>NN
   ը/կ</t>
  </si>
  <si>
    <t>I</t>
  </si>
  <si>
    <t>II</t>
  </si>
  <si>
    <t>III</t>
  </si>
  <si>
    <t>IV</t>
  </si>
  <si>
    <t>V</t>
  </si>
  <si>
    <t>VI</t>
  </si>
  <si>
    <t>VII</t>
  </si>
  <si>
    <t>VIII</t>
  </si>
  <si>
    <t>Ընդհանուրը ըստ գլուխ Ա-ի/հազ․ դրամ/</t>
  </si>
  <si>
    <t>Ընդհանուրը ըստ գլուխ Բ-ի/հազ․ դրամ/</t>
  </si>
  <si>
    <t>Ընդհանուրը ըստ գլուխ Գ-ի/հազ․ դրամ/</t>
  </si>
  <si>
    <t xml:space="preserve"> 2.Ընդամենը /հազ․ դրամ/</t>
  </si>
  <si>
    <t>3.Ընդամենը /հազ․ դրամ/</t>
  </si>
  <si>
    <t>4.Ընդամենը /հազ․ դրամ/</t>
  </si>
  <si>
    <t>5.Ընդամենը /հազ․ դրամ/</t>
  </si>
  <si>
    <t>6.Ընդամենը /հազ․ դրամ/</t>
  </si>
  <si>
    <t>7.Ընդամենը /հազ․ դրամ/</t>
  </si>
  <si>
    <t>8.Ընդամենը /հազ․ դրամ/</t>
  </si>
  <si>
    <t>1.Ընդամենը /հազ․ դրամ/</t>
  </si>
  <si>
    <t>2.Ընդամենը /հազ․ դրամ/</t>
  </si>
  <si>
    <t>Ընդհանուրը առանց ԱԱՀ-ի</t>
  </si>
  <si>
    <t>ԱԱՀ/20%/</t>
  </si>
  <si>
    <t>Ընդհանուրը ԱԱՀ-ով /հազ․ դրամ/</t>
  </si>
  <si>
    <t>Միավորի արժեքը ներառում է բոլոր ծախսերը, բացի ԱԱՀ: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</si>
</sst>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#\ ???\+???"/>
    <numFmt numFmtId="168" formatCode="0.000000"/>
  </numFmts>
  <fonts count="36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9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Calibri"/>
      <family val="2"/>
    </font>
    <font>
      <sz val="10"/>
      <color rgb="FFFF0000"/>
      <name val="GHEA Grapalat"/>
      <family val="3"/>
    </font>
    <font>
      <vertAlign val="superscript"/>
      <sz val="10"/>
      <name val="GHEA Grapalat"/>
      <family val="3"/>
    </font>
    <font>
      <i/>
      <sz val="10"/>
      <name val="GHEA Grapalat"/>
      <family val="3"/>
    </font>
    <font>
      <sz val="10"/>
      <name val="Arial Unicode"/>
      <family val="2"/>
    </font>
    <font>
      <u/>
      <sz val="10"/>
      <color theme="10"/>
      <name val="Times LatArm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4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2" fontId="9" fillId="0" borderId="1" applyFill="0" applyBorder="0" applyAlignment="0">
      <alignment horizontal="right" vertical="center"/>
    </xf>
    <xf numFmtId="0" fontId="10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11" fillId="3" borderId="3" applyNumberFormat="0" applyAlignment="0" applyProtection="0"/>
    <xf numFmtId="0" fontId="12" fillId="9" borderId="4" applyNumberFormat="0" applyAlignment="0" applyProtection="0"/>
    <xf numFmtId="0" fontId="13" fillId="9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14" borderId="9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4" fillId="0" borderId="0"/>
    <xf numFmtId="0" fontId="27" fillId="0" borderId="0"/>
    <xf numFmtId="0" fontId="6" fillId="0" borderId="0"/>
    <xf numFmtId="0" fontId="30" fillId="0" borderId="0"/>
    <xf numFmtId="0" fontId="3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93">
    <xf numFmtId="0" fontId="0" fillId="0" borderId="0" xfId="0"/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1" xfId="53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3" applyFont="1" applyFill="1" applyAlignment="1"/>
    <xf numFmtId="0" fontId="3" fillId="0" borderId="0" xfId="54" applyFont="1" applyFill="1" applyBorder="1"/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9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52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7" fontId="2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0" xfId="52" applyFont="1" applyFill="1" applyAlignment="1">
      <alignment horizontal="center"/>
    </xf>
    <xf numFmtId="0" fontId="3" fillId="0" borderId="1" xfId="27" applyFont="1" applyFill="1" applyBorder="1" applyAlignment="1">
      <alignment horizontal="center" vertical="top"/>
    </xf>
    <xf numFmtId="2" fontId="3" fillId="0" borderId="1" xfId="53" applyNumberFormat="1" applyFont="1" applyFill="1" applyBorder="1" applyAlignment="1">
      <alignment horizontal="center" vertical="top"/>
    </xf>
    <xf numFmtId="2" fontId="3" fillId="0" borderId="1" xfId="27" applyNumberFormat="1" applyFont="1" applyFill="1" applyBorder="1" applyAlignment="1">
      <alignment horizontal="center" vertical="top"/>
    </xf>
    <xf numFmtId="0" fontId="33" fillId="0" borderId="1" xfId="53" applyFont="1" applyFill="1" applyBorder="1" applyAlignment="1">
      <alignment horizontal="left" vertical="top" wrapText="1"/>
    </xf>
    <xf numFmtId="0" fontId="3" fillId="0" borderId="0" xfId="53" applyFont="1" applyFill="1" applyAlignment="1">
      <alignment horizontal="center" vertical="top"/>
    </xf>
    <xf numFmtId="0" fontId="2" fillId="0" borderId="0" xfId="27" applyFont="1" applyFill="1" applyAlignment="1">
      <alignment vertical="top"/>
    </xf>
    <xf numFmtId="0" fontId="3" fillId="0" borderId="1" xfId="53" applyFont="1" applyFill="1" applyBorder="1" applyAlignment="1">
      <alignment horizontal="center" vertical="top"/>
    </xf>
    <xf numFmtId="0" fontId="3" fillId="0" borderId="1" xfId="52" applyFont="1" applyFill="1" applyBorder="1" applyAlignment="1">
      <alignment horizontal="left" vertical="top" wrapText="1"/>
    </xf>
    <xf numFmtId="49" fontId="3" fillId="0" borderId="2" xfId="53" applyNumberFormat="1" applyFont="1" applyFill="1" applyBorder="1" applyAlignment="1">
      <alignment horizontal="center" vertical="center" textRotation="90" wrapText="1"/>
    </xf>
    <xf numFmtId="49" fontId="3" fillId="0" borderId="2" xfId="53" applyNumberFormat="1" applyFont="1" applyFill="1" applyBorder="1" applyAlignment="1">
      <alignment horizontal="center" vertical="center" wrapText="1"/>
    </xf>
    <xf numFmtId="2" fontId="3" fillId="0" borderId="2" xfId="53" applyNumberFormat="1" applyFont="1" applyFill="1" applyBorder="1" applyAlignment="1">
      <alignment horizontal="center" vertical="center" textRotation="90" wrapText="1"/>
    </xf>
    <xf numFmtId="2" fontId="28" fillId="0" borderId="1" xfId="0" applyNumberFormat="1" applyFont="1" applyFill="1" applyBorder="1" applyAlignment="1">
      <alignment horizontal="center" vertical="top"/>
    </xf>
    <xf numFmtId="2" fontId="26" fillId="0" borderId="1" xfId="0" applyNumberFormat="1" applyFont="1" applyFill="1" applyBorder="1" applyAlignment="1">
      <alignment horizontal="center" vertical="top"/>
    </xf>
    <xf numFmtId="9" fontId="3" fillId="19" borderId="0" xfId="57" applyFont="1" applyFill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23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26" fillId="18" borderId="1" xfId="53" applyFont="1" applyFill="1" applyBorder="1" applyAlignment="1">
      <alignment horizontal="center" vertical="top"/>
    </xf>
    <xf numFmtId="0" fontId="26" fillId="18" borderId="1" xfId="53" applyFont="1" applyFill="1" applyBorder="1" applyAlignment="1">
      <alignment horizontal="left" vertical="top"/>
    </xf>
    <xf numFmtId="0" fontId="3" fillId="18" borderId="1" xfId="53" applyFont="1" applyFill="1" applyBorder="1" applyAlignment="1">
      <alignment horizontal="center" vertical="top"/>
    </xf>
    <xf numFmtId="0" fontId="28" fillId="0" borderId="1" xfId="53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168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8" fillId="0" borderId="1" xfId="53" applyFont="1" applyFill="1" applyBorder="1" applyAlignment="1">
      <alignment horizontal="left" vertical="top" wrapText="1"/>
    </xf>
    <xf numFmtId="0" fontId="3" fillId="0" borderId="1" xfId="53" applyFont="1" applyFill="1" applyBorder="1" applyAlignment="1">
      <alignment horizontal="left" vertical="top"/>
    </xf>
    <xf numFmtId="1" fontId="3" fillId="0" borderId="1" xfId="53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1" fillId="0" borderId="1" xfId="53" applyFont="1" applyFill="1" applyBorder="1" applyAlignment="1">
      <alignment horizontal="center" vertical="top"/>
    </xf>
    <xf numFmtId="1" fontId="31" fillId="0" borderId="1" xfId="53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5" fillId="0" borderId="0" xfId="56" applyFill="1" applyAlignment="1">
      <alignment vertical="top"/>
    </xf>
    <xf numFmtId="0" fontId="34" fillId="0" borderId="0" xfId="0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/>
    </xf>
    <xf numFmtId="0" fontId="28" fillId="0" borderId="1" xfId="53" applyFont="1" applyFill="1" applyBorder="1" applyAlignment="1">
      <alignment horizontal="center" vertical="top"/>
    </xf>
    <xf numFmtId="0" fontId="3" fillId="19" borderId="0" xfId="58" applyFont="1" applyFill="1" applyAlignment="1">
      <alignment vertical="top"/>
    </xf>
    <xf numFmtId="0" fontId="3" fillId="0" borderId="0" xfId="52" applyFont="1" applyFill="1" applyAlignment="1">
      <alignment horizontal="center"/>
    </xf>
    <xf numFmtId="166" fontId="28" fillId="0" borderId="1" xfId="0" applyNumberFormat="1" applyFont="1" applyFill="1" applyBorder="1" applyAlignment="1">
      <alignment horizontal="right" vertical="top"/>
    </xf>
    <xf numFmtId="166" fontId="26" fillId="0" borderId="1" xfId="0" applyNumberFormat="1" applyFont="1" applyFill="1" applyBorder="1" applyAlignment="1">
      <alignment horizontal="right" vertical="top"/>
    </xf>
    <xf numFmtId="0" fontId="3" fillId="0" borderId="0" xfId="52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top"/>
    </xf>
    <xf numFmtId="0" fontId="31" fillId="0" borderId="1" xfId="53" applyFont="1" applyFill="1" applyBorder="1" applyAlignment="1">
      <alignment horizontal="center" vertical="top"/>
    </xf>
    <xf numFmtId="166" fontId="26" fillId="0" borderId="13" xfId="0" applyNumberFormat="1" applyFont="1" applyFill="1" applyBorder="1" applyAlignment="1">
      <alignment horizontal="right" vertical="top"/>
    </xf>
    <xf numFmtId="166" fontId="26" fillId="0" borderId="14" xfId="0" applyNumberFormat="1" applyFont="1" applyFill="1" applyBorder="1" applyAlignment="1">
      <alignment horizontal="right" vertical="top"/>
    </xf>
    <xf numFmtId="166" fontId="26" fillId="0" borderId="15" xfId="0" applyNumberFormat="1" applyFont="1" applyFill="1" applyBorder="1" applyAlignment="1">
      <alignment horizontal="right" vertical="top"/>
    </xf>
    <xf numFmtId="0" fontId="3" fillId="0" borderId="0" xfId="53" applyFont="1" applyFill="1" applyAlignment="1">
      <alignment horizontal="center"/>
    </xf>
    <xf numFmtId="0" fontId="3" fillId="0" borderId="12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3" fillId="0" borderId="1" xfId="53" applyFont="1" applyFill="1" applyBorder="1" applyAlignment="1">
      <alignment horizontal="center" vertical="top"/>
    </xf>
    <xf numFmtId="0" fontId="26" fillId="0" borderId="0" xfId="2" applyFont="1" applyFill="1" applyAlignment="1">
      <alignment horizontal="center" vertical="center" wrapText="1"/>
    </xf>
  </cellXfs>
  <cellStyles count="59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 2" xfId="22"/>
    <cellStyle name="Normal 2 2" xfId="23"/>
    <cellStyle name="Normal 2_Ampop 7 Eng Arm" xfId="24"/>
    <cellStyle name="Normal 2_Ampop 7-4" xfId="58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Гиперссылка" xfId="56" builtinId="8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" xfId="0" builtinId="0"/>
    <cellStyle name="Обычный 2" xfId="55"/>
    <cellStyle name="Плохой" xfId="46"/>
    <cellStyle name="Пояснение" xfId="47"/>
    <cellStyle name="Примечание" xfId="48"/>
    <cellStyle name="Процентный" xfId="57" builtinId="5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197</xdr:row>
      <xdr:rowOff>0</xdr:rowOff>
    </xdr:from>
    <xdr:to>
      <xdr:col>3</xdr:col>
      <xdr:colOff>123825</xdr:colOff>
      <xdr:row>197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76200</xdr:colOff>
      <xdr:row>197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76200</xdr:colOff>
      <xdr:row>197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tabSelected="1" topLeftCell="A179" zoomScaleNormal="100" zoomScaleSheetLayoutView="100" workbookViewId="0">
      <selection activeCell="I6" sqref="I6"/>
    </sheetView>
  </sheetViews>
  <sheetFormatPr defaultRowHeight="13.5"/>
  <cols>
    <col min="1" max="1" width="9.5703125" style="32" customWidth="1"/>
    <col min="2" max="2" width="53.140625" style="32" customWidth="1"/>
    <col min="3" max="3" width="7" style="32" customWidth="1"/>
    <col min="4" max="4" width="8.140625" style="32" customWidth="1"/>
    <col min="5" max="5" width="8.42578125" style="32" customWidth="1"/>
    <col min="6" max="6" width="15.140625" style="32" customWidth="1"/>
    <col min="7" max="7" width="11.42578125" style="1" bestFit="1" customWidth="1"/>
    <col min="8" max="8" width="12" style="1" bestFit="1" customWidth="1"/>
    <col min="9" max="9" width="10.28515625" style="1" bestFit="1" customWidth="1"/>
    <col min="10" max="16384" width="9.140625" style="1"/>
  </cols>
  <sheetData>
    <row r="1" spans="1:9" s="7" customFormat="1" ht="16.5" customHeight="1">
      <c r="A1" s="92" t="s">
        <v>116</v>
      </c>
      <c r="B1" s="92"/>
      <c r="C1" s="92"/>
      <c r="D1" s="92"/>
      <c r="E1" s="92"/>
      <c r="F1" s="92"/>
    </row>
    <row r="2" spans="1:9" s="7" customFormat="1" ht="44.25" customHeight="1">
      <c r="A2" s="92" t="s">
        <v>43</v>
      </c>
      <c r="B2" s="92"/>
      <c r="C2" s="92"/>
      <c r="D2" s="92"/>
      <c r="E2" s="92"/>
      <c r="F2" s="92"/>
    </row>
    <row r="3" spans="1:9" s="5" customFormat="1">
      <c r="A3" s="87"/>
      <c r="B3" s="87"/>
      <c r="C3" s="87"/>
      <c r="D3" s="87"/>
      <c r="E3" s="87"/>
      <c r="F3" s="87"/>
    </row>
    <row r="4" spans="1:9" s="6" customFormat="1">
      <c r="A4" s="87"/>
      <c r="B4" s="87"/>
      <c r="C4" s="87"/>
      <c r="D4" s="87"/>
      <c r="E4" s="87"/>
      <c r="F4" s="87"/>
    </row>
    <row r="5" spans="1:9" s="5" customFormat="1" ht="14.25" customHeight="1">
      <c r="A5" s="88"/>
      <c r="B5" s="88"/>
      <c r="C5" s="88"/>
      <c r="D5" s="88"/>
      <c r="E5" s="89"/>
      <c r="F5" s="90"/>
    </row>
    <row r="6" spans="1:9" s="4" customFormat="1" ht="103.5">
      <c r="A6" s="42" t="s">
        <v>117</v>
      </c>
      <c r="B6" s="42" t="s">
        <v>2</v>
      </c>
      <c r="C6" s="41" t="s">
        <v>3</v>
      </c>
      <c r="D6" s="43" t="s">
        <v>4</v>
      </c>
      <c r="E6" s="43" t="s">
        <v>5</v>
      </c>
      <c r="F6" s="43" t="s">
        <v>6</v>
      </c>
    </row>
    <row r="7" spans="1:9" s="30" customFormat="1" ht="1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9" s="37" customFormat="1" ht="16.5">
      <c r="A8" s="52" t="s">
        <v>58</v>
      </c>
      <c r="B8" s="53" t="s">
        <v>27</v>
      </c>
      <c r="C8" s="54"/>
      <c r="D8" s="54"/>
      <c r="E8" s="54"/>
      <c r="F8" s="54"/>
    </row>
    <row r="9" spans="1:9" s="37" customFormat="1" ht="14.25">
      <c r="A9" s="76" t="s">
        <v>118</v>
      </c>
      <c r="B9" s="55" t="s">
        <v>28</v>
      </c>
      <c r="C9" s="39"/>
      <c r="D9" s="39"/>
      <c r="E9" s="39"/>
      <c r="F9" s="39"/>
    </row>
    <row r="10" spans="1:9" s="9" customFormat="1" ht="47.25" customHeight="1">
      <c r="A10" s="18">
        <v>1</v>
      </c>
      <c r="B10" s="29" t="s">
        <v>105</v>
      </c>
      <c r="C10" s="20" t="s">
        <v>7</v>
      </c>
      <c r="D10" s="20">
        <v>12</v>
      </c>
      <c r="E10" s="26">
        <v>1.6398115731988705</v>
      </c>
      <c r="F10" s="23">
        <f>+D10*E10</f>
        <v>19.677738878386446</v>
      </c>
    </row>
    <row r="11" spans="1:9" s="9" customFormat="1" ht="47.25" customHeight="1">
      <c r="A11" s="18">
        <v>2</v>
      </c>
      <c r="B11" s="29" t="s">
        <v>106</v>
      </c>
      <c r="C11" s="20" t="s">
        <v>7</v>
      </c>
      <c r="D11" s="20">
        <v>9</v>
      </c>
      <c r="E11" s="26">
        <v>1.6398115731988707</v>
      </c>
      <c r="F11" s="23">
        <f t="shared" ref="F11:F53" si="0">+D11*E11</f>
        <v>14.758304158789837</v>
      </c>
    </row>
    <row r="12" spans="1:9" s="11" customFormat="1" ht="16.5">
      <c r="A12" s="18">
        <v>3</v>
      </c>
      <c r="B12" s="29" t="s">
        <v>44</v>
      </c>
      <c r="C12" s="20" t="s">
        <v>0</v>
      </c>
      <c r="D12" s="20">
        <v>2.1</v>
      </c>
      <c r="E12" s="23">
        <v>71.341972899384615</v>
      </c>
      <c r="F12" s="23">
        <f t="shared" si="0"/>
        <v>149.8181430887077</v>
      </c>
      <c r="G12" s="27"/>
      <c r="H12" s="9"/>
      <c r="I12" s="28"/>
    </row>
    <row r="13" spans="1:9" s="11" customFormat="1" ht="42.75" customHeight="1">
      <c r="A13" s="18">
        <v>4</v>
      </c>
      <c r="B13" s="29" t="s">
        <v>29</v>
      </c>
      <c r="C13" s="20" t="s">
        <v>7</v>
      </c>
      <c r="D13" s="20">
        <v>21</v>
      </c>
      <c r="E13" s="26">
        <v>128.86601978457475</v>
      </c>
      <c r="F13" s="23">
        <f t="shared" si="0"/>
        <v>2706.1864154760697</v>
      </c>
      <c r="H13" s="9"/>
    </row>
    <row r="14" spans="1:9" s="46" customFormat="1" ht="14.25">
      <c r="A14" s="18"/>
      <c r="B14" s="79" t="s">
        <v>115</v>
      </c>
      <c r="C14" s="79"/>
      <c r="D14" s="79"/>
      <c r="E14" s="79"/>
      <c r="F14" s="44">
        <f>+SUM(F10:F13)</f>
        <v>2890.4406016019539</v>
      </c>
      <c r="G14" s="9"/>
      <c r="H14" s="9"/>
    </row>
    <row r="15" spans="1:9" s="37" customFormat="1" ht="14.25">
      <c r="A15" s="76" t="s">
        <v>119</v>
      </c>
      <c r="B15" s="55" t="s">
        <v>10</v>
      </c>
      <c r="C15" s="39"/>
      <c r="D15" s="39"/>
      <c r="E15" s="39"/>
      <c r="F15" s="23"/>
      <c r="H15" s="9"/>
    </row>
    <row r="16" spans="1:9" s="11" customFormat="1" ht="37.5" customHeight="1">
      <c r="A16" s="18">
        <v>1</v>
      </c>
      <c r="B16" s="29" t="s">
        <v>30</v>
      </c>
      <c r="C16" s="19" t="s">
        <v>0</v>
      </c>
      <c r="D16" s="20">
        <v>10</v>
      </c>
      <c r="E16" s="23">
        <v>0.48557548038245535</v>
      </c>
      <c r="F16" s="23">
        <f t="shared" si="0"/>
        <v>4.8557548038245537</v>
      </c>
      <c r="H16" s="9"/>
    </row>
    <row r="17" spans="1:10" s="11" customFormat="1" ht="37.5" customHeight="1">
      <c r="A17" s="18">
        <v>2</v>
      </c>
      <c r="B17" s="29" t="s">
        <v>22</v>
      </c>
      <c r="C17" s="20" t="s">
        <v>0</v>
      </c>
      <c r="D17" s="50">
        <v>10</v>
      </c>
      <c r="E17" s="23">
        <v>0.70740047840485409</v>
      </c>
      <c r="F17" s="23">
        <f t="shared" si="0"/>
        <v>7.0740047840485412</v>
      </c>
      <c r="H17" s="9"/>
    </row>
    <row r="18" spans="1:10" s="11" customFormat="1" ht="49.5" customHeight="1">
      <c r="A18" s="18">
        <v>3</v>
      </c>
      <c r="B18" s="29" t="s">
        <v>107</v>
      </c>
      <c r="C18" s="20" t="s">
        <v>0</v>
      </c>
      <c r="D18" s="50">
        <v>1070</v>
      </c>
      <c r="E18" s="23">
        <v>1.5450958973198445</v>
      </c>
      <c r="F18" s="23">
        <f t="shared" si="0"/>
        <v>1653.2526101322337</v>
      </c>
      <c r="H18" s="9"/>
    </row>
    <row r="19" spans="1:10" s="11" customFormat="1" ht="49.5" customHeight="1">
      <c r="A19" s="18">
        <v>4</v>
      </c>
      <c r="B19" s="29" t="s">
        <v>107</v>
      </c>
      <c r="C19" s="20" t="s">
        <v>0</v>
      </c>
      <c r="D19" s="50">
        <v>120</v>
      </c>
      <c r="E19" s="23">
        <v>1.8397052399917388</v>
      </c>
      <c r="F19" s="23">
        <f t="shared" si="0"/>
        <v>220.76462879900868</v>
      </c>
      <c r="H19" s="9"/>
    </row>
    <row r="20" spans="1:10" s="46" customFormat="1" ht="14.25">
      <c r="A20" s="18"/>
      <c r="B20" s="79" t="s">
        <v>129</v>
      </c>
      <c r="C20" s="79"/>
      <c r="D20" s="79"/>
      <c r="E20" s="79"/>
      <c r="F20" s="44">
        <f>+SUM(F16:F19)</f>
        <v>1885.9469985191156</v>
      </c>
      <c r="G20" s="9"/>
      <c r="H20" s="9"/>
    </row>
    <row r="21" spans="1:10" s="37" customFormat="1" ht="14.25">
      <c r="A21" s="39"/>
      <c r="B21" s="55" t="s">
        <v>31</v>
      </c>
      <c r="C21" s="39"/>
      <c r="D21" s="39"/>
      <c r="E21" s="39"/>
      <c r="F21" s="23"/>
      <c r="H21" s="9"/>
    </row>
    <row r="22" spans="1:10" s="11" customFormat="1" ht="16.5">
      <c r="A22" s="18">
        <v>1</v>
      </c>
      <c r="B22" s="29" t="s">
        <v>33</v>
      </c>
      <c r="C22" s="20" t="s">
        <v>0</v>
      </c>
      <c r="D22" s="57">
        <v>477.45</v>
      </c>
      <c r="E22" s="23">
        <v>10.812438171287559</v>
      </c>
      <c r="F22" s="23">
        <f t="shared" si="0"/>
        <v>5162.3986048812449</v>
      </c>
      <c r="H22" s="9"/>
    </row>
    <row r="23" spans="1:10" s="58" customFormat="1" ht="16.5">
      <c r="A23" s="18">
        <v>2</v>
      </c>
      <c r="B23" s="29" t="s">
        <v>100</v>
      </c>
      <c r="C23" s="20" t="s">
        <v>9</v>
      </c>
      <c r="D23" s="20">
        <v>3183</v>
      </c>
      <c r="E23" s="23">
        <v>2.1653048070436993</v>
      </c>
      <c r="F23" s="23">
        <f t="shared" si="0"/>
        <v>6892.1652008200954</v>
      </c>
      <c r="H23" s="9"/>
    </row>
    <row r="24" spans="1:10" s="11" customFormat="1" ht="16.5">
      <c r="A24" s="18">
        <v>3</v>
      </c>
      <c r="B24" s="29" t="s">
        <v>32</v>
      </c>
      <c r="C24" s="20" t="s">
        <v>9</v>
      </c>
      <c r="D24" s="50">
        <v>3183</v>
      </c>
      <c r="E24" s="23">
        <v>0.25646360204514812</v>
      </c>
      <c r="F24" s="23">
        <f t="shared" si="0"/>
        <v>816.32364530970642</v>
      </c>
      <c r="H24" s="9"/>
    </row>
    <row r="25" spans="1:10" s="11" customFormat="1" ht="16.5">
      <c r="A25" s="18">
        <v>4</v>
      </c>
      <c r="B25" s="29" t="s">
        <v>101</v>
      </c>
      <c r="C25" s="20" t="s">
        <v>9</v>
      </c>
      <c r="D25" s="50">
        <v>3183</v>
      </c>
      <c r="E25" s="23">
        <v>5.7636496163503015</v>
      </c>
      <c r="F25" s="23">
        <f t="shared" si="0"/>
        <v>18345.69672884301</v>
      </c>
      <c r="H25" s="9"/>
      <c r="J25" s="59"/>
    </row>
    <row r="26" spans="1:10" s="11" customFormat="1" ht="16.5">
      <c r="A26" s="18">
        <v>5</v>
      </c>
      <c r="B26" s="29" t="s">
        <v>102</v>
      </c>
      <c r="C26" s="20" t="s">
        <v>9</v>
      </c>
      <c r="D26" s="50">
        <v>3183</v>
      </c>
      <c r="E26" s="23">
        <v>5.2428748872572086</v>
      </c>
      <c r="F26" s="23">
        <f t="shared" si="0"/>
        <v>16688.070766139695</v>
      </c>
      <c r="G26" s="60"/>
      <c r="H26" s="9"/>
    </row>
    <row r="27" spans="1:10" s="46" customFormat="1" ht="14.25">
      <c r="A27" s="18"/>
      <c r="B27" s="79" t="s">
        <v>130</v>
      </c>
      <c r="C27" s="79"/>
      <c r="D27" s="79"/>
      <c r="E27" s="79"/>
      <c r="F27" s="44">
        <f>+SUM(F22:F26)</f>
        <v>47904.654945993752</v>
      </c>
      <c r="G27" s="9"/>
      <c r="H27" s="9"/>
    </row>
    <row r="28" spans="1:10" s="37" customFormat="1" ht="14.25">
      <c r="A28" s="76" t="s">
        <v>120</v>
      </c>
      <c r="B28" s="55" t="s">
        <v>34</v>
      </c>
      <c r="C28" s="39"/>
      <c r="D28" s="39"/>
      <c r="E28" s="39"/>
      <c r="F28" s="23"/>
      <c r="H28" s="9"/>
    </row>
    <row r="29" spans="1:10" s="9" customFormat="1" ht="37.5" customHeight="1">
      <c r="A29" s="18">
        <v>1</v>
      </c>
      <c r="B29" s="29" t="s">
        <v>35</v>
      </c>
      <c r="C29" s="20" t="s">
        <v>11</v>
      </c>
      <c r="D29" s="20">
        <v>466</v>
      </c>
      <c r="E29" s="23">
        <v>1.4609661193307248</v>
      </c>
      <c r="F29" s="23">
        <f t="shared" si="0"/>
        <v>680.81021160811781</v>
      </c>
    </row>
    <row r="30" spans="1:10" s="9" customFormat="1" ht="37.5" customHeight="1">
      <c r="A30" s="18">
        <v>2</v>
      </c>
      <c r="B30" s="29" t="s">
        <v>37</v>
      </c>
      <c r="C30" s="20" t="s">
        <v>9</v>
      </c>
      <c r="D30" s="20">
        <v>43</v>
      </c>
      <c r="E30" s="23">
        <v>0.6341921108912919</v>
      </c>
      <c r="F30" s="23">
        <f t="shared" si="0"/>
        <v>27.270260768325553</v>
      </c>
    </row>
    <row r="31" spans="1:10" s="11" customFormat="1" ht="27">
      <c r="A31" s="18">
        <v>3</v>
      </c>
      <c r="B31" s="29" t="s">
        <v>36</v>
      </c>
      <c r="C31" s="20" t="s">
        <v>0</v>
      </c>
      <c r="D31" s="47">
        <v>19.012</v>
      </c>
      <c r="E31" s="23">
        <v>15.197891151603526</v>
      </c>
      <c r="F31" s="23">
        <f t="shared" si="0"/>
        <v>288.94230657428625</v>
      </c>
      <c r="H31" s="9"/>
    </row>
    <row r="32" spans="1:10" s="11" customFormat="1" ht="35.25" customHeight="1">
      <c r="A32" s="18">
        <v>4</v>
      </c>
      <c r="B32" s="29" t="s">
        <v>12</v>
      </c>
      <c r="C32" s="20" t="s">
        <v>8</v>
      </c>
      <c r="D32" s="57">
        <v>679</v>
      </c>
      <c r="E32" s="23">
        <v>13.574531184593853</v>
      </c>
      <c r="F32" s="23">
        <f t="shared" si="0"/>
        <v>9217.1066743392257</v>
      </c>
      <c r="H32" s="9"/>
      <c r="J32" s="27"/>
    </row>
    <row r="33" spans="1:11" s="11" customFormat="1" ht="35.25" customHeight="1">
      <c r="A33" s="18">
        <v>5</v>
      </c>
      <c r="B33" s="29" t="s">
        <v>38</v>
      </c>
      <c r="C33" s="20" t="s">
        <v>0</v>
      </c>
      <c r="D33" s="47">
        <v>5.9039999999999999</v>
      </c>
      <c r="E33" s="23">
        <v>15.197891151603526</v>
      </c>
      <c r="F33" s="23">
        <f t="shared" si="0"/>
        <v>89.728349359067224</v>
      </c>
      <c r="H33" s="9"/>
    </row>
    <row r="34" spans="1:11" s="9" customFormat="1">
      <c r="A34" s="18">
        <v>6</v>
      </c>
      <c r="B34" s="29" t="s">
        <v>15</v>
      </c>
      <c r="C34" s="20" t="s">
        <v>0</v>
      </c>
      <c r="D34" s="47">
        <v>4.9200000000000008</v>
      </c>
      <c r="E34" s="23">
        <v>61.231774366609166</v>
      </c>
      <c r="F34" s="23">
        <f t="shared" si="0"/>
        <v>301.26032988371713</v>
      </c>
      <c r="K34" s="24"/>
    </row>
    <row r="35" spans="1:11" s="11" customFormat="1" ht="16.5">
      <c r="A35" s="18">
        <v>7</v>
      </c>
      <c r="B35" s="29" t="s">
        <v>40</v>
      </c>
      <c r="C35" s="20" t="s">
        <v>9</v>
      </c>
      <c r="D35" s="57">
        <v>979</v>
      </c>
      <c r="E35" s="23">
        <v>1.1865699705639643</v>
      </c>
      <c r="F35" s="23">
        <f t="shared" si="0"/>
        <v>1161.652001182121</v>
      </c>
      <c r="H35" s="9"/>
    </row>
    <row r="36" spans="1:11" s="11" customFormat="1" ht="16.5">
      <c r="A36" s="18">
        <v>8</v>
      </c>
      <c r="B36" s="29" t="s">
        <v>14</v>
      </c>
      <c r="C36" s="20" t="s">
        <v>9</v>
      </c>
      <c r="D36" s="57">
        <v>979</v>
      </c>
      <c r="E36" s="23">
        <v>3.00521017899176</v>
      </c>
      <c r="F36" s="23">
        <f t="shared" si="0"/>
        <v>2942.1007652329331</v>
      </c>
      <c r="H36" s="9"/>
    </row>
    <row r="37" spans="1:11" s="11" customFormat="1" ht="16.5">
      <c r="A37" s="18">
        <v>9</v>
      </c>
      <c r="B37" s="29" t="s">
        <v>39</v>
      </c>
      <c r="C37" s="20" t="s">
        <v>0</v>
      </c>
      <c r="D37" s="57">
        <v>29.369999999999997</v>
      </c>
      <c r="E37" s="23">
        <v>24.993324843750326</v>
      </c>
      <c r="F37" s="23">
        <f t="shared" si="0"/>
        <v>734.05395066094695</v>
      </c>
      <c r="H37" s="9"/>
    </row>
    <row r="38" spans="1:11" s="11" customFormat="1" ht="36.75" customHeight="1">
      <c r="A38" s="18">
        <v>10</v>
      </c>
      <c r="B38" s="29" t="s">
        <v>103</v>
      </c>
      <c r="C38" s="20" t="s">
        <v>9</v>
      </c>
      <c r="D38" s="57">
        <v>979</v>
      </c>
      <c r="E38" s="23">
        <v>7.6901079563349484</v>
      </c>
      <c r="F38" s="23">
        <f t="shared" si="0"/>
        <v>7528.6156892519148</v>
      </c>
      <c r="H38" s="9"/>
    </row>
    <row r="39" spans="1:11" s="46" customFormat="1" ht="14.25">
      <c r="A39" s="18"/>
      <c r="B39" s="79" t="s">
        <v>131</v>
      </c>
      <c r="C39" s="79"/>
      <c r="D39" s="79"/>
      <c r="E39" s="79"/>
      <c r="F39" s="44">
        <f>+SUM(F29:F38)</f>
        <v>22971.540538860656</v>
      </c>
      <c r="G39" s="9"/>
      <c r="H39" s="9"/>
    </row>
    <row r="40" spans="1:11" s="37" customFormat="1" ht="14.25">
      <c r="A40" s="76" t="s">
        <v>121</v>
      </c>
      <c r="B40" s="55" t="s">
        <v>45</v>
      </c>
      <c r="C40" s="39"/>
      <c r="D40" s="39"/>
      <c r="E40" s="39"/>
      <c r="F40" s="23"/>
      <c r="H40" s="9"/>
    </row>
    <row r="41" spans="1:11" s="11" customFormat="1" ht="27">
      <c r="A41" s="18">
        <v>1</v>
      </c>
      <c r="B41" s="29" t="s">
        <v>36</v>
      </c>
      <c r="C41" s="20" t="s">
        <v>0</v>
      </c>
      <c r="D41" s="47">
        <v>0.12</v>
      </c>
      <c r="E41" s="23">
        <v>15.197891151603526</v>
      </c>
      <c r="F41" s="23">
        <f t="shared" si="0"/>
        <v>1.8237469381924232</v>
      </c>
      <c r="H41" s="9"/>
    </row>
    <row r="42" spans="1:11" s="11" customFormat="1" ht="35.25" customHeight="1">
      <c r="A42" s="18">
        <v>2</v>
      </c>
      <c r="B42" s="29" t="s">
        <v>47</v>
      </c>
      <c r="C42" s="20" t="s">
        <v>8</v>
      </c>
      <c r="D42" s="20">
        <v>54</v>
      </c>
      <c r="E42" s="23">
        <v>9.2459132459180839</v>
      </c>
      <c r="F42" s="23">
        <f t="shared" si="0"/>
        <v>499.27931527957651</v>
      </c>
      <c r="H42" s="9"/>
      <c r="J42" s="27"/>
    </row>
    <row r="43" spans="1:11" s="58" customFormat="1" ht="35.25" customHeight="1">
      <c r="A43" s="61">
        <v>3</v>
      </c>
      <c r="B43" s="48" t="s">
        <v>108</v>
      </c>
      <c r="C43" s="62" t="s">
        <v>0</v>
      </c>
      <c r="D43" s="20">
        <v>5.17</v>
      </c>
      <c r="E43" s="63">
        <v>0.80867149812296346</v>
      </c>
      <c r="F43" s="23">
        <f t="shared" si="0"/>
        <v>4.1808316452957213</v>
      </c>
      <c r="H43" s="9"/>
    </row>
    <row r="44" spans="1:11" s="58" customFormat="1" ht="16.5">
      <c r="A44" s="61">
        <v>4</v>
      </c>
      <c r="B44" s="48" t="s">
        <v>46</v>
      </c>
      <c r="C44" s="62" t="s">
        <v>7</v>
      </c>
      <c r="D44" s="20">
        <v>20</v>
      </c>
      <c r="E44" s="63">
        <v>2.8293680367800218</v>
      </c>
      <c r="F44" s="23">
        <f t="shared" si="0"/>
        <v>56.587360735600434</v>
      </c>
      <c r="H44" s="9"/>
    </row>
    <row r="45" spans="1:11" s="46" customFormat="1" ht="14.25">
      <c r="A45" s="18"/>
      <c r="B45" s="79" t="s">
        <v>132</v>
      </c>
      <c r="C45" s="79"/>
      <c r="D45" s="79"/>
      <c r="E45" s="79"/>
      <c r="F45" s="44">
        <f>+SUM(F41:F44)</f>
        <v>561.87125459866502</v>
      </c>
      <c r="G45" s="9"/>
      <c r="H45" s="9"/>
    </row>
    <row r="46" spans="1:11" s="37" customFormat="1" ht="57.75" customHeight="1">
      <c r="A46" s="76" t="s">
        <v>122</v>
      </c>
      <c r="B46" s="64" t="s">
        <v>56</v>
      </c>
      <c r="C46" s="39"/>
      <c r="D46" s="39"/>
      <c r="E46" s="39"/>
      <c r="F46" s="23"/>
      <c r="H46" s="9"/>
    </row>
    <row r="47" spans="1:11" s="38" customFormat="1" ht="16.5">
      <c r="A47" s="33">
        <v>1</v>
      </c>
      <c r="B47" s="29" t="s">
        <v>48</v>
      </c>
      <c r="C47" s="20" t="s">
        <v>0</v>
      </c>
      <c r="D47" s="33">
        <v>1.6</v>
      </c>
      <c r="E47" s="35">
        <v>6.4415324352309229</v>
      </c>
      <c r="F47" s="23">
        <f t="shared" si="0"/>
        <v>10.306451896369477</v>
      </c>
      <c r="H47" s="9"/>
    </row>
    <row r="48" spans="1:11" s="11" customFormat="1" ht="16.5">
      <c r="A48" s="18">
        <v>2</v>
      </c>
      <c r="B48" s="25" t="s">
        <v>49</v>
      </c>
      <c r="C48" s="20" t="s">
        <v>0</v>
      </c>
      <c r="D48" s="47">
        <v>0.24</v>
      </c>
      <c r="E48" s="23">
        <v>11.449653388947267</v>
      </c>
      <c r="F48" s="23">
        <f t="shared" si="0"/>
        <v>2.7479168133473442</v>
      </c>
      <c r="H48" s="9"/>
    </row>
    <row r="49" spans="1:8" s="11" customFormat="1" ht="16.5">
      <c r="A49" s="18">
        <v>3</v>
      </c>
      <c r="B49" s="29" t="s">
        <v>50</v>
      </c>
      <c r="C49" s="20" t="s">
        <v>0</v>
      </c>
      <c r="D49" s="49">
        <v>0.23</v>
      </c>
      <c r="E49" s="23">
        <v>78.334907204886349</v>
      </c>
      <c r="F49" s="23">
        <f t="shared" si="0"/>
        <v>18.017028657123863</v>
      </c>
      <c r="H49" s="9"/>
    </row>
    <row r="50" spans="1:8" s="11" customFormat="1" ht="16.5">
      <c r="A50" s="18">
        <v>4</v>
      </c>
      <c r="B50" s="29" t="s">
        <v>51</v>
      </c>
      <c r="C50" s="20" t="s">
        <v>9</v>
      </c>
      <c r="D50" s="26">
        <v>1.7</v>
      </c>
      <c r="E50" s="23">
        <v>1.1570637928007474</v>
      </c>
      <c r="F50" s="23">
        <f t="shared" si="0"/>
        <v>1.9670084477612706</v>
      </c>
      <c r="H50" s="9"/>
    </row>
    <row r="51" spans="1:8" s="46" customFormat="1" ht="14.25">
      <c r="A51" s="18"/>
      <c r="B51" s="79" t="s">
        <v>132</v>
      </c>
      <c r="C51" s="79"/>
      <c r="D51" s="79"/>
      <c r="E51" s="79"/>
      <c r="F51" s="44">
        <f>+SUM(F47:F50)</f>
        <v>33.038405814601958</v>
      </c>
      <c r="G51" s="9"/>
      <c r="H51" s="9"/>
    </row>
    <row r="52" spans="1:8" s="37" customFormat="1" ht="14.25">
      <c r="A52" s="76" t="s">
        <v>123</v>
      </c>
      <c r="B52" s="55" t="s">
        <v>16</v>
      </c>
      <c r="C52" s="39"/>
      <c r="D52" s="39"/>
      <c r="E52" s="39"/>
      <c r="F52" s="23"/>
      <c r="H52" s="9"/>
    </row>
    <row r="53" spans="1:8" s="11" customFormat="1" ht="16.5">
      <c r="A53" s="18">
        <v>1</v>
      </c>
      <c r="B53" s="29" t="s">
        <v>112</v>
      </c>
      <c r="C53" s="20" t="s">
        <v>0</v>
      </c>
      <c r="D53" s="47">
        <v>5.6436000000000002</v>
      </c>
      <c r="E53" s="23">
        <v>10.812438171287559</v>
      </c>
      <c r="F53" s="23">
        <f t="shared" si="0"/>
        <v>61.021076063478468</v>
      </c>
      <c r="H53" s="9"/>
    </row>
    <row r="54" spans="1:8" s="58" customFormat="1" ht="16.5">
      <c r="A54" s="18">
        <v>2</v>
      </c>
      <c r="B54" s="29" t="s">
        <v>113</v>
      </c>
      <c r="C54" s="20" t="s">
        <v>9</v>
      </c>
      <c r="D54" s="20">
        <v>126.05</v>
      </c>
      <c r="E54" s="23">
        <v>2.050397153827594</v>
      </c>
      <c r="F54" s="23">
        <f t="shared" ref="F54:F106" si="1">+D54*E54</f>
        <v>258.45256123996825</v>
      </c>
      <c r="H54" s="9"/>
    </row>
    <row r="55" spans="1:8" s="11" customFormat="1" ht="16.5">
      <c r="A55" s="18">
        <v>3</v>
      </c>
      <c r="B55" s="29" t="s">
        <v>32</v>
      </c>
      <c r="C55" s="20" t="s">
        <v>9</v>
      </c>
      <c r="D55" s="57">
        <v>121.2</v>
      </c>
      <c r="E55" s="23">
        <v>0.25646360204514812</v>
      </c>
      <c r="F55" s="23">
        <f t="shared" si="1"/>
        <v>31.083388567871953</v>
      </c>
      <c r="H55" s="9"/>
    </row>
    <row r="56" spans="1:8" s="11" customFormat="1" ht="16.5">
      <c r="A56" s="18">
        <v>4</v>
      </c>
      <c r="B56" s="29" t="s">
        <v>102</v>
      </c>
      <c r="C56" s="20" t="s">
        <v>9</v>
      </c>
      <c r="D56" s="57">
        <v>121.2</v>
      </c>
      <c r="E56" s="23">
        <v>5.2428748872572086</v>
      </c>
      <c r="F56" s="23">
        <f t="shared" si="1"/>
        <v>635.43643633557372</v>
      </c>
      <c r="G56" s="60"/>
      <c r="H56" s="9"/>
    </row>
    <row r="57" spans="1:8" s="37" customFormat="1">
      <c r="A57" s="39">
        <v>5</v>
      </c>
      <c r="B57" s="65" t="s">
        <v>17</v>
      </c>
      <c r="C57" s="39"/>
      <c r="D57" s="66"/>
      <c r="E57" s="39"/>
      <c r="F57" s="23"/>
      <c r="H57" s="9"/>
    </row>
    <row r="58" spans="1:8" s="11" customFormat="1" ht="32.25" customHeight="1">
      <c r="A58" s="18"/>
      <c r="B58" s="29" t="s">
        <v>18</v>
      </c>
      <c r="C58" s="20" t="s">
        <v>7</v>
      </c>
      <c r="D58" s="20">
        <v>1</v>
      </c>
      <c r="E58" s="23">
        <v>8.3185284091649851</v>
      </c>
      <c r="F58" s="23">
        <f t="shared" si="1"/>
        <v>8.3185284091649851</v>
      </c>
      <c r="G58" s="67"/>
      <c r="H58" s="9"/>
    </row>
    <row r="59" spans="1:8" s="11" customFormat="1" ht="16.5">
      <c r="A59" s="18"/>
      <c r="B59" s="25" t="s">
        <v>19</v>
      </c>
      <c r="C59" s="20" t="s">
        <v>8</v>
      </c>
      <c r="D59" s="47">
        <v>3.65</v>
      </c>
      <c r="E59" s="23">
        <v>1.976905861782454</v>
      </c>
      <c r="F59" s="23">
        <f t="shared" si="1"/>
        <v>7.2157063955059568</v>
      </c>
      <c r="H59" s="9"/>
    </row>
    <row r="60" spans="1:8" s="11" customFormat="1" ht="16.5">
      <c r="A60" s="18"/>
      <c r="B60" s="25" t="s">
        <v>20</v>
      </c>
      <c r="C60" s="20" t="s">
        <v>0</v>
      </c>
      <c r="D60" s="57">
        <v>0.2</v>
      </c>
      <c r="E60" s="23">
        <v>46.225833059680447</v>
      </c>
      <c r="F60" s="23">
        <f t="shared" si="1"/>
        <v>9.2451666119360905</v>
      </c>
      <c r="H60" s="9"/>
    </row>
    <row r="61" spans="1:8" s="11" customFormat="1" ht="16.5">
      <c r="A61" s="18"/>
      <c r="B61" s="25" t="s">
        <v>41</v>
      </c>
      <c r="C61" s="20" t="s">
        <v>0</v>
      </c>
      <c r="D61" s="47">
        <v>0.02</v>
      </c>
      <c r="E61" s="23">
        <v>7.7222885225877116</v>
      </c>
      <c r="F61" s="23">
        <f t="shared" si="1"/>
        <v>0.15444577045175423</v>
      </c>
      <c r="H61" s="9"/>
    </row>
    <row r="62" spans="1:8" s="11" customFormat="1" ht="16.5">
      <c r="A62" s="18"/>
      <c r="B62" s="25" t="s">
        <v>42</v>
      </c>
      <c r="C62" s="20" t="s">
        <v>7</v>
      </c>
      <c r="D62" s="20">
        <v>1</v>
      </c>
      <c r="E62" s="23">
        <v>20.077950158728047</v>
      </c>
      <c r="F62" s="23">
        <f t="shared" si="1"/>
        <v>20.077950158728047</v>
      </c>
      <c r="H62" s="9"/>
    </row>
    <row r="63" spans="1:8" s="46" customFormat="1" ht="17.25" customHeight="1">
      <c r="A63" s="18"/>
      <c r="B63" s="79" t="s">
        <v>133</v>
      </c>
      <c r="C63" s="79"/>
      <c r="D63" s="79"/>
      <c r="E63" s="79"/>
      <c r="F63" s="44">
        <f>+SUM(F53:F62)</f>
        <v>1031.0052595526793</v>
      </c>
      <c r="G63" s="9"/>
      <c r="H63" s="9"/>
    </row>
    <row r="64" spans="1:8" s="37" customFormat="1" ht="14.25">
      <c r="A64" s="76" t="s">
        <v>124</v>
      </c>
      <c r="B64" s="55" t="s">
        <v>21</v>
      </c>
      <c r="C64" s="39"/>
      <c r="D64" s="39"/>
      <c r="E64" s="39"/>
      <c r="F64" s="23"/>
      <c r="H64" s="9"/>
    </row>
    <row r="65" spans="1:8" s="58" customFormat="1" ht="16.5">
      <c r="A65" s="18">
        <v>1</v>
      </c>
      <c r="B65" s="29" t="s">
        <v>113</v>
      </c>
      <c r="C65" s="20" t="s">
        <v>9</v>
      </c>
      <c r="D65" s="20">
        <v>254.25</v>
      </c>
      <c r="E65" s="23">
        <v>2.050397153827594</v>
      </c>
      <c r="F65" s="23">
        <f t="shared" si="1"/>
        <v>521.31347636066573</v>
      </c>
      <c r="H65" s="9"/>
    </row>
    <row r="66" spans="1:8" s="11" customFormat="1" ht="16.5">
      <c r="A66" s="18">
        <v>2</v>
      </c>
      <c r="B66" s="29" t="s">
        <v>32</v>
      </c>
      <c r="C66" s="20" t="s">
        <v>1</v>
      </c>
      <c r="D66" s="47">
        <v>0.16017749999999997</v>
      </c>
      <c r="E66" s="23">
        <v>407.08508261134619</v>
      </c>
      <c r="F66" s="23">
        <f t="shared" si="1"/>
        <v>65.205870819978898</v>
      </c>
      <c r="H66" s="9"/>
    </row>
    <row r="67" spans="1:8" s="11" customFormat="1" ht="16.5">
      <c r="A67" s="18">
        <v>3</v>
      </c>
      <c r="B67" s="29" t="s">
        <v>104</v>
      </c>
      <c r="C67" s="20" t="s">
        <v>9</v>
      </c>
      <c r="D67" s="47">
        <v>254.25</v>
      </c>
      <c r="E67" s="23">
        <v>4.253309649746531</v>
      </c>
      <c r="F67" s="23">
        <f t="shared" si="1"/>
        <v>1081.4039784480556</v>
      </c>
      <c r="G67" s="60"/>
      <c r="H67" s="9"/>
    </row>
    <row r="68" spans="1:8" s="46" customFormat="1" ht="17.25" customHeight="1">
      <c r="A68" s="18"/>
      <c r="B68" s="79" t="s">
        <v>134</v>
      </c>
      <c r="C68" s="79"/>
      <c r="D68" s="79"/>
      <c r="E68" s="79"/>
      <c r="F68" s="44">
        <f>+SUM(F65:F67)</f>
        <v>1667.9233256287002</v>
      </c>
      <c r="G68" s="9"/>
      <c r="H68" s="9"/>
    </row>
    <row r="69" spans="1:8" s="37" customFormat="1" ht="14.25">
      <c r="A69" s="76" t="s">
        <v>125</v>
      </c>
      <c r="B69" s="55" t="s">
        <v>52</v>
      </c>
      <c r="C69" s="39"/>
      <c r="D69" s="39"/>
      <c r="E69" s="39"/>
      <c r="F69" s="23"/>
      <c r="H69" s="9"/>
    </row>
    <row r="70" spans="1:8" s="37" customFormat="1">
      <c r="A70" s="39"/>
      <c r="B70" s="36" t="s">
        <v>17</v>
      </c>
      <c r="C70" s="39"/>
      <c r="D70" s="66"/>
      <c r="E70" s="39"/>
      <c r="F70" s="23"/>
      <c r="H70" s="9"/>
    </row>
    <row r="71" spans="1:8" s="11" customFormat="1" ht="38.25" customHeight="1">
      <c r="A71" s="91"/>
      <c r="B71" s="29" t="s">
        <v>18</v>
      </c>
      <c r="C71" s="20" t="s">
        <v>23</v>
      </c>
      <c r="D71" s="20">
        <v>10</v>
      </c>
      <c r="E71" s="23">
        <v>8.3185284091649851</v>
      </c>
      <c r="F71" s="23">
        <f t="shared" si="1"/>
        <v>83.185284091649848</v>
      </c>
      <c r="H71" s="9"/>
    </row>
    <row r="72" spans="1:8" s="11" customFormat="1" ht="16.5">
      <c r="A72" s="91"/>
      <c r="B72" s="25" t="s">
        <v>19</v>
      </c>
      <c r="C72" s="20" t="s">
        <v>8</v>
      </c>
      <c r="D72" s="47">
        <v>36.1</v>
      </c>
      <c r="E72" s="23">
        <v>1.976905861782454</v>
      </c>
      <c r="F72" s="23">
        <f t="shared" si="1"/>
        <v>71.366301610346596</v>
      </c>
      <c r="H72" s="9"/>
    </row>
    <row r="73" spans="1:8" s="11" customFormat="1" ht="16.5">
      <c r="A73" s="91"/>
      <c r="B73" s="25" t="s">
        <v>41</v>
      </c>
      <c r="C73" s="20" t="s">
        <v>0</v>
      </c>
      <c r="D73" s="47">
        <v>0.2</v>
      </c>
      <c r="E73" s="23">
        <v>7.7222885225877116</v>
      </c>
      <c r="F73" s="23">
        <f t="shared" si="1"/>
        <v>1.5444577045175425</v>
      </c>
      <c r="H73" s="9"/>
    </row>
    <row r="74" spans="1:8" s="11" customFormat="1" ht="16.5">
      <c r="A74" s="91"/>
      <c r="B74" s="25" t="s">
        <v>20</v>
      </c>
      <c r="C74" s="20" t="s">
        <v>0</v>
      </c>
      <c r="D74" s="57">
        <v>2</v>
      </c>
      <c r="E74" s="23">
        <v>46.225833059680447</v>
      </c>
      <c r="F74" s="23">
        <f t="shared" si="1"/>
        <v>92.451666119360894</v>
      </c>
      <c r="H74" s="9"/>
    </row>
    <row r="75" spans="1:8" s="11" customFormat="1" ht="16.5">
      <c r="A75" s="91"/>
      <c r="B75" s="25" t="s">
        <v>53</v>
      </c>
      <c r="C75" s="20" t="s">
        <v>7</v>
      </c>
      <c r="D75" s="20">
        <v>2</v>
      </c>
      <c r="E75" s="23">
        <v>21.622407863245595</v>
      </c>
      <c r="F75" s="23">
        <f t="shared" si="1"/>
        <v>43.24481572649119</v>
      </c>
      <c r="H75" s="9"/>
    </row>
    <row r="76" spans="1:8" s="11" customFormat="1" ht="16.5">
      <c r="A76" s="91"/>
      <c r="B76" s="25" t="s">
        <v>42</v>
      </c>
      <c r="C76" s="20" t="s">
        <v>7</v>
      </c>
      <c r="D76" s="20">
        <v>2</v>
      </c>
      <c r="E76" s="23">
        <v>20.077950158728047</v>
      </c>
      <c r="F76" s="23">
        <f t="shared" si="1"/>
        <v>40.155900317456094</v>
      </c>
      <c r="H76" s="9"/>
    </row>
    <row r="77" spans="1:8" s="11" customFormat="1" ht="16.5">
      <c r="A77" s="91"/>
      <c r="B77" s="25" t="s">
        <v>25</v>
      </c>
      <c r="C77" s="20" t="s">
        <v>7</v>
      </c>
      <c r="D77" s="20">
        <v>12</v>
      </c>
      <c r="E77" s="23">
        <v>21.622407863245595</v>
      </c>
      <c r="F77" s="23">
        <f t="shared" si="1"/>
        <v>259.46889435894713</v>
      </c>
      <c r="H77" s="9"/>
    </row>
    <row r="78" spans="1:8" s="37" customFormat="1">
      <c r="A78" s="39"/>
      <c r="B78" s="36" t="s">
        <v>60</v>
      </c>
      <c r="C78" s="39"/>
      <c r="D78" s="66"/>
      <c r="E78" s="39">
        <v>0</v>
      </c>
      <c r="F78" s="23"/>
      <c r="H78" s="9"/>
    </row>
    <row r="79" spans="1:8" s="37" customFormat="1" ht="40.5">
      <c r="A79" s="39"/>
      <c r="B79" s="36" t="s">
        <v>57</v>
      </c>
      <c r="C79" s="39" t="s">
        <v>9</v>
      </c>
      <c r="D79" s="34">
        <v>121.29</v>
      </c>
      <c r="E79" s="39">
        <v>8.749991413893337</v>
      </c>
      <c r="F79" s="23">
        <f t="shared" si="1"/>
        <v>1061.2864585911229</v>
      </c>
      <c r="H79" s="9"/>
    </row>
    <row r="80" spans="1:8" s="46" customFormat="1" ht="17.25" customHeight="1">
      <c r="A80" s="18"/>
      <c r="B80" s="79" t="s">
        <v>135</v>
      </c>
      <c r="C80" s="79"/>
      <c r="D80" s="79"/>
      <c r="E80" s="79"/>
      <c r="F80" s="44">
        <f>+SUM(F71:F79)</f>
        <v>1652.7037785198922</v>
      </c>
      <c r="G80" s="9"/>
      <c r="H80" s="9"/>
    </row>
    <row r="81" spans="1:9" s="46" customFormat="1" ht="16.5">
      <c r="A81" s="8"/>
      <c r="B81" s="80" t="s">
        <v>126</v>
      </c>
      <c r="C81" s="80"/>
      <c r="D81" s="80"/>
      <c r="E81" s="80"/>
      <c r="F81" s="45">
        <f>+SUM(F9:F80)/2</f>
        <v>80599.125109090106</v>
      </c>
      <c r="G81" s="77"/>
      <c r="H81" s="9"/>
    </row>
    <row r="82" spans="1:9" s="37" customFormat="1" ht="16.5">
      <c r="A82" s="52" t="s">
        <v>59</v>
      </c>
      <c r="B82" s="53" t="s">
        <v>54</v>
      </c>
      <c r="C82" s="54"/>
      <c r="D82" s="54"/>
      <c r="E82" s="54"/>
      <c r="F82" s="54"/>
      <c r="H82" s="9"/>
    </row>
    <row r="83" spans="1:9" s="37" customFormat="1" ht="14.25">
      <c r="A83" s="76" t="s">
        <v>118</v>
      </c>
      <c r="B83" s="55" t="s">
        <v>28</v>
      </c>
      <c r="C83" s="39"/>
      <c r="D83" s="39"/>
      <c r="E83" s="39"/>
      <c r="F83" s="23"/>
      <c r="H83" s="9"/>
    </row>
    <row r="84" spans="1:9" s="9" customFormat="1" ht="51.75" customHeight="1">
      <c r="A84" s="18">
        <v>1</v>
      </c>
      <c r="B84" s="29" t="s">
        <v>105</v>
      </c>
      <c r="C84" s="20" t="s">
        <v>7</v>
      </c>
      <c r="D84" s="20">
        <v>10</v>
      </c>
      <c r="E84" s="26">
        <v>1.6398115731988709</v>
      </c>
      <c r="F84" s="23">
        <f t="shared" si="1"/>
        <v>16.39811573198871</v>
      </c>
    </row>
    <row r="85" spans="1:9" s="9" customFormat="1" ht="51.75" customHeight="1">
      <c r="A85" s="18">
        <v>2</v>
      </c>
      <c r="B85" s="29" t="s">
        <v>106</v>
      </c>
      <c r="C85" s="20" t="s">
        <v>7</v>
      </c>
      <c r="D85" s="20">
        <v>13</v>
      </c>
      <c r="E85" s="26">
        <v>1.6398115731988707</v>
      </c>
      <c r="F85" s="23">
        <f t="shared" si="1"/>
        <v>21.317550451585319</v>
      </c>
    </row>
    <row r="86" spans="1:9" s="11" customFormat="1" ht="16.5">
      <c r="A86" s="18">
        <v>3</v>
      </c>
      <c r="B86" s="29" t="s">
        <v>55</v>
      </c>
      <c r="C86" s="20" t="s">
        <v>0</v>
      </c>
      <c r="D86" s="20">
        <v>2.2999999999999998</v>
      </c>
      <c r="E86" s="23">
        <v>71.341972899384615</v>
      </c>
      <c r="F86" s="23">
        <f t="shared" si="1"/>
        <v>164.08653766858461</v>
      </c>
      <c r="G86" s="27"/>
      <c r="H86" s="9"/>
      <c r="I86" s="28"/>
    </row>
    <row r="87" spans="1:9" s="11" customFormat="1" ht="36.75" customHeight="1">
      <c r="A87" s="18">
        <v>4</v>
      </c>
      <c r="B87" s="29" t="s">
        <v>29</v>
      </c>
      <c r="C87" s="20" t="s">
        <v>7</v>
      </c>
      <c r="D87" s="20">
        <v>23</v>
      </c>
      <c r="E87" s="26">
        <v>128.86601978457475</v>
      </c>
      <c r="F87" s="23">
        <f t="shared" si="1"/>
        <v>2963.9184550452192</v>
      </c>
      <c r="H87" s="9"/>
    </row>
    <row r="88" spans="1:9" s="46" customFormat="1" ht="17.25" customHeight="1">
      <c r="A88" s="18"/>
      <c r="B88" s="79" t="s">
        <v>136</v>
      </c>
      <c r="C88" s="79"/>
      <c r="D88" s="79"/>
      <c r="E88" s="79"/>
      <c r="F88" s="44">
        <f>+SUM(F84:F87)</f>
        <v>3165.7206588973777</v>
      </c>
      <c r="G88" s="9"/>
      <c r="H88" s="9"/>
    </row>
    <row r="89" spans="1:9" s="37" customFormat="1" ht="14.25">
      <c r="A89" s="76" t="s">
        <v>119</v>
      </c>
      <c r="B89" s="55" t="s">
        <v>10</v>
      </c>
      <c r="C89" s="39"/>
      <c r="D89" s="39"/>
      <c r="E89" s="39"/>
      <c r="F89" s="23"/>
      <c r="H89" s="9"/>
    </row>
    <row r="90" spans="1:9" s="12" customFormat="1" ht="36" customHeight="1">
      <c r="A90" s="18">
        <v>1</v>
      </c>
      <c r="B90" s="29" t="s">
        <v>30</v>
      </c>
      <c r="C90" s="19" t="s">
        <v>0</v>
      </c>
      <c r="D90" s="20">
        <v>10</v>
      </c>
      <c r="E90" s="23">
        <v>0.48557548038245535</v>
      </c>
      <c r="F90" s="23">
        <f t="shared" si="1"/>
        <v>4.8557548038245537</v>
      </c>
      <c r="H90" s="9"/>
    </row>
    <row r="91" spans="1:9" s="12" customFormat="1" ht="36" customHeight="1">
      <c r="A91" s="18">
        <v>2</v>
      </c>
      <c r="B91" s="29" t="s">
        <v>22</v>
      </c>
      <c r="C91" s="20" t="s">
        <v>0</v>
      </c>
      <c r="D91" s="50">
        <v>10</v>
      </c>
      <c r="E91" s="23">
        <v>0.70740047840485409</v>
      </c>
      <c r="F91" s="23">
        <f t="shared" si="1"/>
        <v>7.0740047840485412</v>
      </c>
      <c r="H91" s="9"/>
    </row>
    <row r="92" spans="1:9" s="12" customFormat="1" ht="54" customHeight="1">
      <c r="A92" s="18">
        <v>3</v>
      </c>
      <c r="B92" s="29" t="s">
        <v>107</v>
      </c>
      <c r="C92" s="20" t="s">
        <v>0</v>
      </c>
      <c r="D92" s="50">
        <v>1400</v>
      </c>
      <c r="E92" s="23">
        <v>1.5450958973198443</v>
      </c>
      <c r="F92" s="23">
        <f t="shared" si="1"/>
        <v>2163.1342562477821</v>
      </c>
      <c r="H92" s="9"/>
    </row>
    <row r="93" spans="1:9" s="12" customFormat="1" ht="54" customHeight="1">
      <c r="A93" s="18">
        <v>4</v>
      </c>
      <c r="B93" s="29" t="s">
        <v>107</v>
      </c>
      <c r="C93" s="20" t="s">
        <v>0</v>
      </c>
      <c r="D93" s="50">
        <v>180</v>
      </c>
      <c r="E93" s="23">
        <v>1.8397052399917388</v>
      </c>
      <c r="F93" s="23">
        <f t="shared" si="1"/>
        <v>331.14694319851299</v>
      </c>
      <c r="H93" s="9"/>
    </row>
    <row r="94" spans="1:9" s="46" customFormat="1" ht="17.25" customHeight="1">
      <c r="A94" s="18"/>
      <c r="B94" s="79" t="s">
        <v>137</v>
      </c>
      <c r="C94" s="79"/>
      <c r="D94" s="79"/>
      <c r="E94" s="79"/>
      <c r="F94" s="44">
        <f>+SUM(F90:F93)</f>
        <v>2506.2109590341679</v>
      </c>
      <c r="G94" s="9"/>
      <c r="H94" s="9"/>
    </row>
    <row r="95" spans="1:9" s="37" customFormat="1" ht="14.25">
      <c r="A95" s="76" t="s">
        <v>120</v>
      </c>
      <c r="B95" s="55" t="s">
        <v>31</v>
      </c>
      <c r="C95" s="39"/>
      <c r="D95" s="39"/>
      <c r="E95" s="39"/>
      <c r="F95" s="23"/>
      <c r="H95" s="9"/>
    </row>
    <row r="96" spans="1:9" s="11" customFormat="1" ht="16.5">
      <c r="A96" s="18">
        <v>1</v>
      </c>
      <c r="B96" s="29" t="s">
        <v>33</v>
      </c>
      <c r="C96" s="20" t="s">
        <v>0</v>
      </c>
      <c r="D96" s="57">
        <v>545.4</v>
      </c>
      <c r="E96" s="23">
        <v>10.812438171287559</v>
      </c>
      <c r="F96" s="23">
        <f t="shared" si="1"/>
        <v>5897.1037786202342</v>
      </c>
      <c r="H96" s="9"/>
    </row>
    <row r="97" spans="1:11" s="58" customFormat="1" ht="16.5">
      <c r="A97" s="18">
        <v>2</v>
      </c>
      <c r="B97" s="29" t="s">
        <v>100</v>
      </c>
      <c r="C97" s="20" t="s">
        <v>9</v>
      </c>
      <c r="D97" s="20">
        <v>3636</v>
      </c>
      <c r="E97" s="23">
        <v>2.1653048070436993</v>
      </c>
      <c r="F97" s="23">
        <f t="shared" si="1"/>
        <v>7873.0482784108908</v>
      </c>
      <c r="H97" s="9"/>
    </row>
    <row r="98" spans="1:11" s="11" customFormat="1" ht="16.5">
      <c r="A98" s="18">
        <v>3</v>
      </c>
      <c r="B98" s="29" t="s">
        <v>32</v>
      </c>
      <c r="C98" s="20" t="s">
        <v>9</v>
      </c>
      <c r="D98" s="50">
        <v>3636</v>
      </c>
      <c r="E98" s="23">
        <v>0.25646360204514812</v>
      </c>
      <c r="F98" s="23">
        <f t="shared" si="1"/>
        <v>932.50165703615858</v>
      </c>
      <c r="H98" s="9"/>
    </row>
    <row r="99" spans="1:11" s="11" customFormat="1" ht="16.5">
      <c r="A99" s="18">
        <v>4</v>
      </c>
      <c r="B99" s="29" t="s">
        <v>101</v>
      </c>
      <c r="C99" s="20" t="s">
        <v>9</v>
      </c>
      <c r="D99" s="50">
        <v>3636</v>
      </c>
      <c r="E99" s="23">
        <v>5.7636496163503015</v>
      </c>
      <c r="F99" s="23">
        <f t="shared" si="1"/>
        <v>20956.630005049698</v>
      </c>
      <c r="H99" s="9"/>
      <c r="J99" s="59"/>
    </row>
    <row r="100" spans="1:11" s="11" customFormat="1" ht="16.5">
      <c r="A100" s="18">
        <v>5</v>
      </c>
      <c r="B100" s="29" t="s">
        <v>102</v>
      </c>
      <c r="C100" s="20" t="s">
        <v>9</v>
      </c>
      <c r="D100" s="50">
        <v>3636</v>
      </c>
      <c r="E100" s="23">
        <v>5.2428748872572086</v>
      </c>
      <c r="F100" s="23">
        <f t="shared" si="1"/>
        <v>19063.09309006721</v>
      </c>
      <c r="G100" s="60"/>
      <c r="H100" s="9"/>
    </row>
    <row r="101" spans="1:11" s="46" customFormat="1" ht="17.25" customHeight="1">
      <c r="A101" s="18"/>
      <c r="B101" s="79" t="s">
        <v>130</v>
      </c>
      <c r="C101" s="79"/>
      <c r="D101" s="79"/>
      <c r="E101" s="79"/>
      <c r="F101" s="44">
        <f>+SUM(F96:F100)</f>
        <v>54722.376809184192</v>
      </c>
      <c r="G101" s="9"/>
      <c r="H101" s="9"/>
    </row>
    <row r="102" spans="1:11" s="37" customFormat="1" ht="14.25">
      <c r="A102" s="76" t="s">
        <v>120</v>
      </c>
      <c r="B102" s="55" t="s">
        <v>34</v>
      </c>
      <c r="C102" s="39"/>
      <c r="D102" s="39"/>
      <c r="E102" s="39"/>
      <c r="F102" s="23"/>
      <c r="H102" s="9"/>
    </row>
    <row r="103" spans="1:11" s="68" customFormat="1" ht="38.25" customHeight="1">
      <c r="A103" s="18">
        <v>1</v>
      </c>
      <c r="B103" s="29" t="s">
        <v>35</v>
      </c>
      <c r="C103" s="20" t="s">
        <v>11</v>
      </c>
      <c r="D103" s="20">
        <v>554</v>
      </c>
      <c r="E103" s="23">
        <v>1.4609661193307248</v>
      </c>
      <c r="F103" s="23">
        <f t="shared" si="1"/>
        <v>809.37523010922155</v>
      </c>
      <c r="H103" s="9"/>
    </row>
    <row r="104" spans="1:11" s="68" customFormat="1" ht="38.25" customHeight="1">
      <c r="A104" s="18">
        <v>2</v>
      </c>
      <c r="B104" s="29" t="s">
        <v>37</v>
      </c>
      <c r="C104" s="20" t="s">
        <v>9</v>
      </c>
      <c r="D104" s="20">
        <v>108</v>
      </c>
      <c r="E104" s="23">
        <v>0.6341921108912919</v>
      </c>
      <c r="F104" s="23">
        <f t="shared" si="1"/>
        <v>68.492747976259523</v>
      </c>
      <c r="H104" s="9"/>
    </row>
    <row r="105" spans="1:11" s="11" customFormat="1" ht="27">
      <c r="A105" s="18">
        <v>3</v>
      </c>
      <c r="B105" s="29" t="s">
        <v>36</v>
      </c>
      <c r="C105" s="20" t="s">
        <v>0</v>
      </c>
      <c r="D105" s="57">
        <v>26.263999999999999</v>
      </c>
      <c r="E105" s="23">
        <v>15.197891151603526</v>
      </c>
      <c r="F105" s="23">
        <f t="shared" si="1"/>
        <v>399.15741320571499</v>
      </c>
      <c r="H105" s="9"/>
    </row>
    <row r="106" spans="1:11" s="11" customFormat="1" ht="27">
      <c r="A106" s="18">
        <v>4</v>
      </c>
      <c r="B106" s="29" t="s">
        <v>12</v>
      </c>
      <c r="C106" s="20" t="s">
        <v>8</v>
      </c>
      <c r="D106" s="57">
        <v>938</v>
      </c>
      <c r="E106" s="23">
        <v>13.574531184593853</v>
      </c>
      <c r="F106" s="23">
        <f t="shared" si="1"/>
        <v>12732.910251149035</v>
      </c>
      <c r="H106" s="9"/>
      <c r="J106" s="27"/>
    </row>
    <row r="107" spans="1:11" s="11" customFormat="1" ht="36.75" customHeight="1">
      <c r="A107" s="18">
        <v>5</v>
      </c>
      <c r="B107" s="29" t="s">
        <v>38</v>
      </c>
      <c r="C107" s="20" t="s">
        <v>0</v>
      </c>
      <c r="D107" s="47">
        <v>5.28</v>
      </c>
      <c r="E107" s="23">
        <v>15.197891151603526</v>
      </c>
      <c r="F107" s="23">
        <f t="shared" ref="F107:F158" si="2">+D107*E107</f>
        <v>80.244865280466627</v>
      </c>
      <c r="H107" s="9"/>
    </row>
    <row r="108" spans="1:11" s="9" customFormat="1">
      <c r="A108" s="18">
        <v>6</v>
      </c>
      <c r="B108" s="29" t="s">
        <v>15</v>
      </c>
      <c r="C108" s="20" t="s">
        <v>0</v>
      </c>
      <c r="D108" s="47">
        <v>4.4000000000000004</v>
      </c>
      <c r="E108" s="23">
        <v>61.231774366609166</v>
      </c>
      <c r="F108" s="23">
        <f t="shared" si="2"/>
        <v>269.41980721308033</v>
      </c>
      <c r="K108" s="24"/>
    </row>
    <row r="109" spans="1:11" s="11" customFormat="1" ht="16.5">
      <c r="A109" s="18">
        <v>7</v>
      </c>
      <c r="B109" s="29" t="s">
        <v>40</v>
      </c>
      <c r="C109" s="20" t="s">
        <v>9</v>
      </c>
      <c r="D109" s="57">
        <v>942</v>
      </c>
      <c r="E109" s="23">
        <v>1.1865699705639643</v>
      </c>
      <c r="F109" s="23">
        <f t="shared" si="2"/>
        <v>1117.7489122712543</v>
      </c>
      <c r="H109" s="9"/>
    </row>
    <row r="110" spans="1:11" s="11" customFormat="1" ht="16.5">
      <c r="A110" s="18">
        <v>8</v>
      </c>
      <c r="B110" s="29" t="s">
        <v>14</v>
      </c>
      <c r="C110" s="20" t="s">
        <v>9</v>
      </c>
      <c r="D110" s="57">
        <v>942</v>
      </c>
      <c r="E110" s="23">
        <v>3.00521017899176</v>
      </c>
      <c r="F110" s="23">
        <f t="shared" si="2"/>
        <v>2830.9079886102381</v>
      </c>
      <c r="H110" s="9"/>
    </row>
    <row r="111" spans="1:11" s="11" customFormat="1" ht="16.5">
      <c r="A111" s="18">
        <v>9</v>
      </c>
      <c r="B111" s="29" t="s">
        <v>39</v>
      </c>
      <c r="C111" s="20" t="s">
        <v>0</v>
      </c>
      <c r="D111" s="57">
        <v>28.259999999999998</v>
      </c>
      <c r="E111" s="23">
        <v>24.993324843750326</v>
      </c>
      <c r="F111" s="23">
        <f t="shared" si="2"/>
        <v>706.31136008438421</v>
      </c>
      <c r="H111" s="9"/>
    </row>
    <row r="112" spans="1:11" s="11" customFormat="1" ht="38.25" customHeight="1">
      <c r="A112" s="18">
        <v>10</v>
      </c>
      <c r="B112" s="29" t="s">
        <v>13</v>
      </c>
      <c r="C112" s="20" t="s">
        <v>9</v>
      </c>
      <c r="D112" s="57">
        <v>942</v>
      </c>
      <c r="E112" s="23">
        <v>7.6901079563349484</v>
      </c>
      <c r="F112" s="23">
        <f t="shared" si="2"/>
        <v>7244.081694867521</v>
      </c>
      <c r="H112" s="9"/>
    </row>
    <row r="113" spans="1:10" s="46" customFormat="1" ht="17.25" customHeight="1">
      <c r="A113" s="18"/>
      <c r="B113" s="79" t="s">
        <v>131</v>
      </c>
      <c r="C113" s="79"/>
      <c r="D113" s="79"/>
      <c r="E113" s="79"/>
      <c r="F113" s="44">
        <f>+SUM(F103:F112)</f>
        <v>26258.650270767172</v>
      </c>
      <c r="G113" s="9"/>
      <c r="H113" s="9"/>
    </row>
    <row r="114" spans="1:10" s="37" customFormat="1" ht="14.25">
      <c r="A114" s="76" t="s">
        <v>122</v>
      </c>
      <c r="B114" s="55" t="s">
        <v>45</v>
      </c>
      <c r="C114" s="39"/>
      <c r="D114" s="39"/>
      <c r="E114" s="39"/>
      <c r="F114" s="23"/>
      <c r="H114" s="9"/>
    </row>
    <row r="115" spans="1:10" s="11" customFormat="1" ht="27">
      <c r="A115" s="18">
        <v>1</v>
      </c>
      <c r="B115" s="29" t="s">
        <v>36</v>
      </c>
      <c r="C115" s="20" t="s">
        <v>0</v>
      </c>
      <c r="D115" s="47">
        <v>0.04</v>
      </c>
      <c r="E115" s="23">
        <v>15.197891151603526</v>
      </c>
      <c r="F115" s="23">
        <f t="shared" si="2"/>
        <v>0.60791564606414106</v>
      </c>
      <c r="H115" s="9"/>
    </row>
    <row r="116" spans="1:10" s="11" customFormat="1" ht="27">
      <c r="A116" s="18">
        <v>2</v>
      </c>
      <c r="B116" s="29" t="s">
        <v>47</v>
      </c>
      <c r="C116" s="20" t="s">
        <v>8</v>
      </c>
      <c r="D116" s="20">
        <v>15</v>
      </c>
      <c r="E116" s="23">
        <v>9.2459132459180839</v>
      </c>
      <c r="F116" s="23">
        <f t="shared" si="2"/>
        <v>138.68869868877127</v>
      </c>
      <c r="H116" s="9"/>
      <c r="J116" s="27"/>
    </row>
    <row r="117" spans="1:10" s="58" customFormat="1" ht="39.75" customHeight="1">
      <c r="A117" s="61">
        <v>3</v>
      </c>
      <c r="B117" s="48" t="s">
        <v>108</v>
      </c>
      <c r="C117" s="62" t="s">
        <v>0</v>
      </c>
      <c r="D117" s="20">
        <v>2.4</v>
      </c>
      <c r="E117" s="63">
        <v>0.80867149812296346</v>
      </c>
      <c r="F117" s="23">
        <f t="shared" si="2"/>
        <v>1.9408115954951122</v>
      </c>
      <c r="H117" s="9"/>
    </row>
    <row r="118" spans="1:10" s="58" customFormat="1" ht="16.5">
      <c r="A118" s="61">
        <v>4</v>
      </c>
      <c r="B118" s="48" t="s">
        <v>46</v>
      </c>
      <c r="C118" s="62" t="s">
        <v>7</v>
      </c>
      <c r="D118" s="20">
        <v>6</v>
      </c>
      <c r="E118" s="63">
        <v>2.8293680367800218</v>
      </c>
      <c r="F118" s="23">
        <f t="shared" si="2"/>
        <v>16.976208220680132</v>
      </c>
      <c r="H118" s="9"/>
    </row>
    <row r="119" spans="1:10" s="46" customFormat="1" ht="17.25" customHeight="1">
      <c r="A119" s="18"/>
      <c r="B119" s="79" t="s">
        <v>132</v>
      </c>
      <c r="C119" s="79"/>
      <c r="D119" s="79"/>
      <c r="E119" s="79"/>
      <c r="F119" s="44">
        <f>+SUM(F115:F118)</f>
        <v>158.21363415101064</v>
      </c>
      <c r="G119" s="9"/>
      <c r="H119" s="9"/>
    </row>
    <row r="120" spans="1:10" s="37" customFormat="1" ht="14.25">
      <c r="A120" s="76" t="s">
        <v>123</v>
      </c>
      <c r="B120" s="55" t="s">
        <v>16</v>
      </c>
      <c r="C120" s="39"/>
      <c r="D120" s="39"/>
      <c r="E120" s="39"/>
      <c r="F120" s="23"/>
      <c r="H120" s="9"/>
    </row>
    <row r="121" spans="1:10" s="11" customFormat="1" ht="16.5">
      <c r="A121" s="18">
        <v>1</v>
      </c>
      <c r="B121" s="29" t="s">
        <v>112</v>
      </c>
      <c r="C121" s="20" t="s">
        <v>0</v>
      </c>
      <c r="D121" s="47">
        <v>17.8248</v>
      </c>
      <c r="E121" s="23">
        <v>10.812438171287559</v>
      </c>
      <c r="F121" s="23">
        <f t="shared" si="2"/>
        <v>192.72954791556649</v>
      </c>
      <c r="H121" s="9"/>
    </row>
    <row r="122" spans="1:10" s="58" customFormat="1" ht="16.5">
      <c r="A122" s="18">
        <v>2</v>
      </c>
      <c r="B122" s="29" t="s">
        <v>113</v>
      </c>
      <c r="C122" s="20" t="s">
        <v>9</v>
      </c>
      <c r="D122" s="20">
        <v>408.1</v>
      </c>
      <c r="E122" s="23">
        <v>2.050397153827594</v>
      </c>
      <c r="F122" s="23">
        <f t="shared" si="2"/>
        <v>836.7670784770412</v>
      </c>
      <c r="H122" s="9"/>
    </row>
    <row r="123" spans="1:10" s="11" customFormat="1" ht="16.5">
      <c r="A123" s="18">
        <v>3</v>
      </c>
      <c r="B123" s="29" t="s">
        <v>32</v>
      </c>
      <c r="C123" s="20" t="s">
        <v>9</v>
      </c>
      <c r="D123" s="57">
        <v>392.4</v>
      </c>
      <c r="E123" s="23">
        <v>0.25646360204514812</v>
      </c>
      <c r="F123" s="23">
        <f t="shared" si="2"/>
        <v>100.63631744251612</v>
      </c>
      <c r="H123" s="9"/>
    </row>
    <row r="124" spans="1:10" s="11" customFormat="1" ht="16.5">
      <c r="A124" s="18">
        <v>4</v>
      </c>
      <c r="B124" s="29" t="s">
        <v>102</v>
      </c>
      <c r="C124" s="20" t="s">
        <v>9</v>
      </c>
      <c r="D124" s="57">
        <v>392.4</v>
      </c>
      <c r="E124" s="23">
        <v>5.2428748872572086</v>
      </c>
      <c r="F124" s="23">
        <f t="shared" si="2"/>
        <v>2057.3041057597284</v>
      </c>
      <c r="G124" s="60"/>
      <c r="H124" s="9"/>
    </row>
    <row r="125" spans="1:10" s="37" customFormat="1">
      <c r="A125" s="39">
        <v>5</v>
      </c>
      <c r="B125" s="65" t="s">
        <v>17</v>
      </c>
      <c r="C125" s="39"/>
      <c r="D125" s="66"/>
      <c r="E125" s="39"/>
      <c r="F125" s="23"/>
      <c r="H125" s="9"/>
    </row>
    <row r="126" spans="1:10" s="11" customFormat="1" ht="39.75" customHeight="1">
      <c r="A126" s="18"/>
      <c r="B126" s="29" t="s">
        <v>18</v>
      </c>
      <c r="C126" s="20" t="s">
        <v>7</v>
      </c>
      <c r="D126" s="20">
        <v>3</v>
      </c>
      <c r="E126" s="23">
        <v>8.3185284091649851</v>
      </c>
      <c r="F126" s="23">
        <f t="shared" si="2"/>
        <v>24.955585227494957</v>
      </c>
      <c r="G126" s="67"/>
      <c r="H126" s="9"/>
    </row>
    <row r="127" spans="1:10" s="11" customFormat="1" ht="16.5">
      <c r="A127" s="18"/>
      <c r="B127" s="25" t="s">
        <v>19</v>
      </c>
      <c r="C127" s="20" t="s">
        <v>8</v>
      </c>
      <c r="D127" s="47">
        <v>10.95</v>
      </c>
      <c r="E127" s="23">
        <v>1.976905861782454</v>
      </c>
      <c r="F127" s="23">
        <f t="shared" si="2"/>
        <v>21.64711918651787</v>
      </c>
      <c r="H127" s="9"/>
    </row>
    <row r="128" spans="1:10" s="11" customFormat="1" ht="16.5">
      <c r="A128" s="18"/>
      <c r="B128" s="25" t="s">
        <v>20</v>
      </c>
      <c r="C128" s="20" t="s">
        <v>0</v>
      </c>
      <c r="D128" s="57">
        <v>0.60000000000000009</v>
      </c>
      <c r="E128" s="23">
        <v>46.225833059680447</v>
      </c>
      <c r="F128" s="23">
        <f t="shared" si="2"/>
        <v>27.735499835808273</v>
      </c>
      <c r="H128" s="9"/>
    </row>
    <row r="129" spans="1:8" s="11" customFormat="1" ht="16.5">
      <c r="A129" s="18"/>
      <c r="B129" s="25" t="s">
        <v>41</v>
      </c>
      <c r="C129" s="20" t="s">
        <v>0</v>
      </c>
      <c r="D129" s="47">
        <v>0.06</v>
      </c>
      <c r="E129" s="23">
        <v>7.7222885225877116</v>
      </c>
      <c r="F129" s="23">
        <f t="shared" si="2"/>
        <v>0.46333731135526268</v>
      </c>
      <c r="H129" s="9"/>
    </row>
    <row r="130" spans="1:8" s="11" customFormat="1" ht="16.5">
      <c r="A130" s="18"/>
      <c r="B130" s="25" t="s">
        <v>42</v>
      </c>
      <c r="C130" s="20" t="s">
        <v>7</v>
      </c>
      <c r="D130" s="20">
        <v>3</v>
      </c>
      <c r="E130" s="23">
        <v>20.077950158728047</v>
      </c>
      <c r="F130" s="23">
        <f t="shared" si="2"/>
        <v>60.233850476184145</v>
      </c>
      <c r="H130" s="9"/>
    </row>
    <row r="131" spans="1:8" s="46" customFormat="1" ht="17.25" customHeight="1">
      <c r="A131" s="18"/>
      <c r="B131" s="79" t="s">
        <v>133</v>
      </c>
      <c r="C131" s="79"/>
      <c r="D131" s="79"/>
      <c r="E131" s="79"/>
      <c r="F131" s="44">
        <f>+SUM(F121:F130)</f>
        <v>3322.4724416322128</v>
      </c>
      <c r="G131" s="9"/>
      <c r="H131" s="9"/>
    </row>
    <row r="132" spans="1:8" s="37" customFormat="1" ht="14.25">
      <c r="A132" s="76" t="s">
        <v>124</v>
      </c>
      <c r="B132" s="55" t="s">
        <v>21</v>
      </c>
      <c r="C132" s="39"/>
      <c r="D132" s="39"/>
      <c r="E132" s="39"/>
      <c r="F132" s="23"/>
      <c r="H132" s="9"/>
    </row>
    <row r="133" spans="1:8" s="58" customFormat="1" ht="16.5">
      <c r="A133" s="18">
        <v>1</v>
      </c>
      <c r="B133" s="29" t="s">
        <v>113</v>
      </c>
      <c r="C133" s="20" t="s">
        <v>9</v>
      </c>
      <c r="D133" s="20">
        <v>187.37</v>
      </c>
      <c r="E133" s="23">
        <v>2.050397153827594</v>
      </c>
      <c r="F133" s="23">
        <f t="shared" si="2"/>
        <v>384.18291471267628</v>
      </c>
      <c r="H133" s="9"/>
    </row>
    <row r="134" spans="1:8" s="11" customFormat="1" ht="16.5">
      <c r="A134" s="18">
        <v>2</v>
      </c>
      <c r="B134" s="29" t="s">
        <v>32</v>
      </c>
      <c r="C134" s="20" t="s">
        <v>9</v>
      </c>
      <c r="D134" s="47">
        <v>187.37</v>
      </c>
      <c r="E134" s="23">
        <v>0.25646360204514812</v>
      </c>
      <c r="F134" s="23">
        <f t="shared" si="2"/>
        <v>48.053585115199404</v>
      </c>
      <c r="H134" s="9"/>
    </row>
    <row r="135" spans="1:8" s="11" customFormat="1" ht="16.5">
      <c r="A135" s="18">
        <v>3</v>
      </c>
      <c r="B135" s="29" t="s">
        <v>104</v>
      </c>
      <c r="C135" s="20" t="s">
        <v>9</v>
      </c>
      <c r="D135" s="47">
        <v>187.37</v>
      </c>
      <c r="E135" s="23">
        <v>4.253309649746531</v>
      </c>
      <c r="F135" s="23">
        <f t="shared" si="2"/>
        <v>796.94262907300754</v>
      </c>
      <c r="G135" s="60"/>
      <c r="H135" s="9"/>
    </row>
    <row r="136" spans="1:8" s="46" customFormat="1" ht="17.25" customHeight="1">
      <c r="A136" s="18"/>
      <c r="B136" s="79" t="s">
        <v>134</v>
      </c>
      <c r="C136" s="79"/>
      <c r="D136" s="79"/>
      <c r="E136" s="79"/>
      <c r="F136" s="44">
        <f>+SUM(F133:F135)</f>
        <v>1229.1791289008831</v>
      </c>
      <c r="G136" s="9"/>
      <c r="H136" s="9"/>
    </row>
    <row r="137" spans="1:8" s="37" customFormat="1" ht="14.25">
      <c r="A137" s="76" t="s">
        <v>125</v>
      </c>
      <c r="B137" s="55" t="s">
        <v>52</v>
      </c>
      <c r="C137" s="39"/>
      <c r="D137" s="39"/>
      <c r="E137" s="39"/>
      <c r="F137" s="23"/>
      <c r="H137" s="9"/>
    </row>
    <row r="138" spans="1:8" s="37" customFormat="1">
      <c r="A138" s="69"/>
      <c r="B138" s="36" t="s">
        <v>17</v>
      </c>
      <c r="C138" s="69"/>
      <c r="D138" s="70"/>
      <c r="E138" s="69"/>
      <c r="F138" s="23"/>
      <c r="H138" s="9"/>
    </row>
    <row r="139" spans="1:8" s="11" customFormat="1" ht="36.75" customHeight="1">
      <c r="A139" s="83"/>
      <c r="B139" s="29" t="s">
        <v>18</v>
      </c>
      <c r="C139" s="20" t="s">
        <v>23</v>
      </c>
      <c r="D139" s="20">
        <v>19</v>
      </c>
      <c r="E139" s="23">
        <v>8.3185284091649851</v>
      </c>
      <c r="F139" s="23">
        <f t="shared" si="2"/>
        <v>158.05203977413473</v>
      </c>
      <c r="H139" s="9"/>
    </row>
    <row r="140" spans="1:8" s="11" customFormat="1" ht="16.5">
      <c r="A140" s="83"/>
      <c r="B140" s="25" t="s">
        <v>19</v>
      </c>
      <c r="C140" s="20" t="s">
        <v>8</v>
      </c>
      <c r="D140" s="47">
        <v>69.349999999999994</v>
      </c>
      <c r="E140" s="23">
        <v>1.976905861782454</v>
      </c>
      <c r="F140" s="23">
        <f t="shared" si="2"/>
        <v>137.09842151461316</v>
      </c>
      <c r="H140" s="9"/>
    </row>
    <row r="141" spans="1:8" s="11" customFormat="1" ht="16.5">
      <c r="A141" s="83"/>
      <c r="B141" s="25" t="s">
        <v>41</v>
      </c>
      <c r="C141" s="20" t="s">
        <v>0</v>
      </c>
      <c r="D141" s="47">
        <v>3.8</v>
      </c>
      <c r="E141" s="23">
        <v>7.7222885225877116</v>
      </c>
      <c r="F141" s="23">
        <f t="shared" si="2"/>
        <v>29.344696385833302</v>
      </c>
      <c r="H141" s="9"/>
    </row>
    <row r="142" spans="1:8" s="11" customFormat="1" ht="16.5">
      <c r="A142" s="83"/>
      <c r="B142" s="25" t="s">
        <v>20</v>
      </c>
      <c r="C142" s="20" t="s">
        <v>0</v>
      </c>
      <c r="D142" s="47">
        <v>0.38</v>
      </c>
      <c r="E142" s="23">
        <v>46.225833059680447</v>
      </c>
      <c r="F142" s="23">
        <f t="shared" si="2"/>
        <v>17.56581656267857</v>
      </c>
      <c r="H142" s="9"/>
    </row>
    <row r="143" spans="1:8" s="11" customFormat="1" ht="16.5">
      <c r="A143" s="83"/>
      <c r="B143" s="25" t="s">
        <v>42</v>
      </c>
      <c r="C143" s="20" t="s">
        <v>7</v>
      </c>
      <c r="D143" s="20">
        <v>5</v>
      </c>
      <c r="E143" s="23">
        <v>20.077950158728047</v>
      </c>
      <c r="F143" s="23">
        <f t="shared" si="2"/>
        <v>100.38975079364023</v>
      </c>
      <c r="H143" s="9"/>
    </row>
    <row r="144" spans="1:8" s="11" customFormat="1" ht="16.5">
      <c r="A144" s="83"/>
      <c r="B144" s="25" t="s">
        <v>24</v>
      </c>
      <c r="C144" s="20" t="s">
        <v>7</v>
      </c>
      <c r="D144" s="20">
        <v>2</v>
      </c>
      <c r="E144" s="23">
        <v>21.622407863245595</v>
      </c>
      <c r="F144" s="23">
        <f t="shared" si="2"/>
        <v>43.24481572649119</v>
      </c>
      <c r="H144" s="9"/>
    </row>
    <row r="145" spans="1:8" s="11" customFormat="1" ht="16.5">
      <c r="A145" s="83"/>
      <c r="B145" s="25" t="s">
        <v>25</v>
      </c>
      <c r="C145" s="20" t="s">
        <v>7</v>
      </c>
      <c r="D145" s="20">
        <v>24</v>
      </c>
      <c r="E145" s="23">
        <v>21.622407863245595</v>
      </c>
      <c r="F145" s="23">
        <f t="shared" si="2"/>
        <v>518.93778871789425</v>
      </c>
      <c r="H145" s="9"/>
    </row>
    <row r="146" spans="1:8" s="37" customFormat="1">
      <c r="A146" s="39"/>
      <c r="B146" s="36" t="s">
        <v>60</v>
      </c>
      <c r="C146" s="39"/>
      <c r="D146" s="66"/>
      <c r="E146" s="39"/>
      <c r="F146" s="23"/>
      <c r="H146" s="9"/>
    </row>
    <row r="147" spans="1:8" s="37" customFormat="1" ht="40.5">
      <c r="A147" s="39"/>
      <c r="B147" s="36" t="s">
        <v>57</v>
      </c>
      <c r="C147" s="39" t="s">
        <v>9</v>
      </c>
      <c r="D147" s="34">
        <v>175.95</v>
      </c>
      <c r="E147" s="39">
        <v>8.749991413893337</v>
      </c>
      <c r="F147" s="23">
        <f t="shared" si="2"/>
        <v>1539.5609892745326</v>
      </c>
      <c r="H147" s="9"/>
    </row>
    <row r="148" spans="1:8" s="46" customFormat="1" ht="17.25" customHeight="1">
      <c r="A148" s="18"/>
      <c r="B148" s="79" t="s">
        <v>135</v>
      </c>
      <c r="C148" s="79"/>
      <c r="D148" s="79"/>
      <c r="E148" s="79"/>
      <c r="F148" s="44">
        <f>+SUM(F139:F147)</f>
        <v>2544.1943187498182</v>
      </c>
      <c r="G148" s="9"/>
      <c r="H148" s="9"/>
    </row>
    <row r="149" spans="1:8" s="46" customFormat="1" ht="16.5">
      <c r="A149" s="8"/>
      <c r="B149" s="80" t="s">
        <v>127</v>
      </c>
      <c r="C149" s="80"/>
      <c r="D149" s="80"/>
      <c r="E149" s="80"/>
      <c r="F149" s="45">
        <f>+SUM(F83:F148)/2</f>
        <v>93907.01822131683</v>
      </c>
      <c r="G149" s="77"/>
      <c r="H149" s="9"/>
    </row>
    <row r="150" spans="1:8" s="37" customFormat="1" ht="16.5">
      <c r="A150" s="52" t="s">
        <v>114</v>
      </c>
      <c r="B150" s="53" t="s">
        <v>67</v>
      </c>
      <c r="C150" s="54"/>
      <c r="D150" s="54"/>
      <c r="E150" s="54"/>
      <c r="F150" s="54"/>
      <c r="H150" s="9"/>
    </row>
    <row r="151" spans="1:8" s="37" customFormat="1" ht="58.5" customHeight="1">
      <c r="A151" s="18">
        <v>1</v>
      </c>
      <c r="B151" s="29" t="s">
        <v>109</v>
      </c>
      <c r="C151" s="20" t="s">
        <v>0</v>
      </c>
      <c r="D151" s="20">
        <v>407</v>
      </c>
      <c r="E151" s="23">
        <v>1.9487738020082244</v>
      </c>
      <c r="F151" s="23">
        <f t="shared" si="2"/>
        <v>793.15093741734734</v>
      </c>
      <c r="H151" s="9"/>
    </row>
    <row r="152" spans="1:8" s="37" customFormat="1">
      <c r="A152" s="33">
        <v>2</v>
      </c>
      <c r="B152" s="40" t="s">
        <v>84</v>
      </c>
      <c r="C152" s="20" t="s">
        <v>0</v>
      </c>
      <c r="D152" s="57">
        <v>2</v>
      </c>
      <c r="E152" s="23">
        <v>6.4415324352309229</v>
      </c>
      <c r="F152" s="23">
        <f t="shared" si="2"/>
        <v>12.883064870461846</v>
      </c>
      <c r="H152" s="9"/>
    </row>
    <row r="153" spans="1:8" s="37" customFormat="1" ht="48.75" customHeight="1">
      <c r="A153" s="18">
        <v>3</v>
      </c>
      <c r="B153" s="29" t="s">
        <v>68</v>
      </c>
      <c r="C153" s="20" t="s">
        <v>0</v>
      </c>
      <c r="D153" s="57">
        <v>28</v>
      </c>
      <c r="E153" s="22">
        <v>8.0518464390086724</v>
      </c>
      <c r="F153" s="23">
        <f t="shared" si="2"/>
        <v>225.45170029224283</v>
      </c>
      <c r="H153" s="9"/>
    </row>
    <row r="154" spans="1:8" s="9" customFormat="1">
      <c r="A154" s="18">
        <v>4</v>
      </c>
      <c r="B154" s="29" t="s">
        <v>85</v>
      </c>
      <c r="C154" s="20" t="s">
        <v>8</v>
      </c>
      <c r="D154" s="50">
        <v>335</v>
      </c>
      <c r="E154" s="22">
        <v>1.6331769859335072</v>
      </c>
      <c r="F154" s="23">
        <f t="shared" si="2"/>
        <v>547.11429028772488</v>
      </c>
    </row>
    <row r="155" spans="1:8" s="9" customFormat="1" ht="42" customHeight="1">
      <c r="A155" s="18">
        <v>5</v>
      </c>
      <c r="B155" s="29" t="s">
        <v>69</v>
      </c>
      <c r="C155" s="20" t="s">
        <v>8</v>
      </c>
      <c r="D155" s="50">
        <v>335</v>
      </c>
      <c r="E155" s="22">
        <v>3.078431244260686</v>
      </c>
      <c r="F155" s="23">
        <f t="shared" si="2"/>
        <v>1031.2744668273299</v>
      </c>
    </row>
    <row r="156" spans="1:8" s="9" customFormat="1">
      <c r="A156" s="18">
        <v>6</v>
      </c>
      <c r="B156" s="29" t="s">
        <v>70</v>
      </c>
      <c r="C156" s="20" t="s">
        <v>82</v>
      </c>
      <c r="D156" s="21">
        <v>0.33500000000000002</v>
      </c>
      <c r="E156" s="22">
        <v>120.72410444291462</v>
      </c>
      <c r="F156" s="23">
        <f t="shared" si="2"/>
        <v>40.4425749883764</v>
      </c>
    </row>
    <row r="157" spans="1:8" s="9" customFormat="1" ht="36.75" customHeight="1">
      <c r="A157" s="18">
        <v>7</v>
      </c>
      <c r="B157" s="29" t="s">
        <v>72</v>
      </c>
      <c r="C157" s="20" t="s">
        <v>8</v>
      </c>
      <c r="D157" s="50">
        <v>165</v>
      </c>
      <c r="E157" s="22">
        <v>0.5295613168913732</v>
      </c>
      <c r="F157" s="23">
        <f t="shared" si="2"/>
        <v>87.377617287076575</v>
      </c>
    </row>
    <row r="158" spans="1:8" s="9" customFormat="1">
      <c r="A158" s="18">
        <v>8</v>
      </c>
      <c r="B158" s="29" t="s">
        <v>71</v>
      </c>
      <c r="C158" s="20" t="s">
        <v>82</v>
      </c>
      <c r="D158" s="21">
        <v>0.16500000000000001</v>
      </c>
      <c r="E158" s="22">
        <v>106.1521460007916</v>
      </c>
      <c r="F158" s="23">
        <f t="shared" si="2"/>
        <v>17.515104090130617</v>
      </c>
    </row>
    <row r="159" spans="1:8" s="9" customFormat="1">
      <c r="A159" s="82">
        <v>9</v>
      </c>
      <c r="B159" s="29" t="s">
        <v>86</v>
      </c>
      <c r="C159" s="20" t="s">
        <v>0</v>
      </c>
      <c r="D159" s="47">
        <v>3.54</v>
      </c>
      <c r="E159" s="22">
        <v>57.038372963236263</v>
      </c>
      <c r="F159" s="23">
        <f t="shared" ref="F159:F190" si="3">+D159*E159</f>
        <v>201.91584028985636</v>
      </c>
    </row>
    <row r="160" spans="1:8" s="9" customFormat="1" ht="15">
      <c r="A160" s="82"/>
      <c r="B160" s="25" t="s">
        <v>61</v>
      </c>
      <c r="C160" s="20" t="s">
        <v>7</v>
      </c>
      <c r="D160" s="50">
        <v>3</v>
      </c>
      <c r="E160" s="23">
        <v>65.210436412962892</v>
      </c>
      <c r="F160" s="23">
        <f t="shared" si="3"/>
        <v>195.63130923888866</v>
      </c>
      <c r="G160" s="71"/>
    </row>
    <row r="161" spans="1:8" s="9" customFormat="1" ht="15">
      <c r="A161" s="82"/>
      <c r="B161" s="25" t="s">
        <v>62</v>
      </c>
      <c r="C161" s="20" t="s">
        <v>7</v>
      </c>
      <c r="D161" s="50">
        <v>3</v>
      </c>
      <c r="E161" s="23">
        <v>46.333731135526264</v>
      </c>
      <c r="F161" s="23">
        <f t="shared" si="3"/>
        <v>139.00119340657881</v>
      </c>
    </row>
    <row r="162" spans="1:8" s="9" customFormat="1" ht="15">
      <c r="A162" s="82"/>
      <c r="B162" s="25" t="s">
        <v>63</v>
      </c>
      <c r="C162" s="20" t="s">
        <v>7</v>
      </c>
      <c r="D162" s="50">
        <v>3</v>
      </c>
      <c r="E162" s="23">
        <v>46.333731135526264</v>
      </c>
      <c r="F162" s="23">
        <f t="shared" si="3"/>
        <v>139.00119340657881</v>
      </c>
      <c r="G162" s="10"/>
    </row>
    <row r="163" spans="1:8" s="9" customFormat="1" ht="28.5">
      <c r="A163" s="82"/>
      <c r="B163" s="25" t="s">
        <v>87</v>
      </c>
      <c r="C163" s="20" t="s">
        <v>7</v>
      </c>
      <c r="D163" s="50">
        <v>3</v>
      </c>
      <c r="E163" s="23">
        <v>168.65478133331561</v>
      </c>
      <c r="F163" s="23">
        <f t="shared" si="3"/>
        <v>505.96434399994683</v>
      </c>
      <c r="G163" s="10"/>
    </row>
    <row r="164" spans="1:8" s="9" customFormat="1">
      <c r="A164" s="18">
        <v>10</v>
      </c>
      <c r="B164" s="29" t="s">
        <v>73</v>
      </c>
      <c r="C164" s="20" t="s">
        <v>7</v>
      </c>
      <c r="D164" s="50">
        <v>2</v>
      </c>
      <c r="E164" s="22">
        <v>96.563561882002503</v>
      </c>
      <c r="F164" s="23">
        <f t="shared" si="3"/>
        <v>193.12712376400501</v>
      </c>
      <c r="G164" s="72"/>
    </row>
    <row r="165" spans="1:8" s="9" customFormat="1">
      <c r="A165" s="82">
        <v>11</v>
      </c>
      <c r="B165" s="29" t="s">
        <v>74</v>
      </c>
      <c r="C165" s="20" t="s">
        <v>7</v>
      </c>
      <c r="D165" s="50">
        <v>71</v>
      </c>
      <c r="E165" s="22">
        <v>1.4113121119258782</v>
      </c>
      <c r="F165" s="23">
        <f t="shared" si="3"/>
        <v>100.20315994673736</v>
      </c>
    </row>
    <row r="166" spans="1:8" s="9" customFormat="1">
      <c r="A166" s="82"/>
      <c r="B166" s="51" t="s">
        <v>75</v>
      </c>
      <c r="C166" s="20" t="s">
        <v>7</v>
      </c>
      <c r="D166" s="50">
        <v>1</v>
      </c>
      <c r="E166" s="22">
        <v>0.99916117097588186</v>
      </c>
      <c r="F166" s="23">
        <f t="shared" si="3"/>
        <v>0.99916117097588186</v>
      </c>
      <c r="G166" s="72"/>
    </row>
    <row r="167" spans="1:8" s="9" customFormat="1">
      <c r="A167" s="82"/>
      <c r="B167" s="51" t="s">
        <v>76</v>
      </c>
      <c r="C167" s="20" t="s">
        <v>7</v>
      </c>
      <c r="D167" s="50">
        <v>2</v>
      </c>
      <c r="E167" s="22">
        <v>0.34534074273012244</v>
      </c>
      <c r="F167" s="23">
        <f t="shared" si="3"/>
        <v>0.69068148546024488</v>
      </c>
      <c r="G167" s="72"/>
    </row>
    <row r="168" spans="1:8" s="9" customFormat="1">
      <c r="A168" s="82"/>
      <c r="B168" s="51" t="s">
        <v>64</v>
      </c>
      <c r="C168" s="20" t="s">
        <v>7</v>
      </c>
      <c r="D168" s="50">
        <v>6</v>
      </c>
      <c r="E168" s="22">
        <v>2.5792443665442955</v>
      </c>
      <c r="F168" s="23">
        <f t="shared" si="3"/>
        <v>15.475466199265773</v>
      </c>
    </row>
    <row r="169" spans="1:8" s="9" customFormat="1">
      <c r="A169" s="82"/>
      <c r="B169" s="51" t="s">
        <v>65</v>
      </c>
      <c r="C169" s="20" t="s">
        <v>7</v>
      </c>
      <c r="D169" s="50">
        <v>31</v>
      </c>
      <c r="E169" s="22">
        <v>2.455687750182892</v>
      </c>
      <c r="F169" s="23">
        <f t="shared" si="3"/>
        <v>76.126320255669654</v>
      </c>
    </row>
    <row r="170" spans="1:8" s="9" customFormat="1">
      <c r="A170" s="82"/>
      <c r="B170" s="51" t="s">
        <v>66</v>
      </c>
      <c r="C170" s="20" t="s">
        <v>7</v>
      </c>
      <c r="D170" s="50">
        <v>31</v>
      </c>
      <c r="E170" s="22">
        <v>0.48650417692302578</v>
      </c>
      <c r="F170" s="23">
        <f t="shared" si="3"/>
        <v>15.081629484613799</v>
      </c>
    </row>
    <row r="171" spans="1:8" s="73" customFormat="1">
      <c r="A171" s="18">
        <v>12</v>
      </c>
      <c r="B171" s="29" t="s">
        <v>77</v>
      </c>
      <c r="C171" s="20" t="s">
        <v>7</v>
      </c>
      <c r="D171" s="50">
        <v>3</v>
      </c>
      <c r="E171" s="22">
        <v>12.439835421682023</v>
      </c>
      <c r="F171" s="23">
        <f t="shared" si="3"/>
        <v>37.319506265046073</v>
      </c>
      <c r="G171" s="72"/>
      <c r="H171" s="9"/>
    </row>
    <row r="172" spans="1:8" s="73" customFormat="1">
      <c r="A172" s="18">
        <v>13</v>
      </c>
      <c r="B172" s="29" t="s">
        <v>78</v>
      </c>
      <c r="C172" s="20" t="s">
        <v>7</v>
      </c>
      <c r="D172" s="50">
        <v>2</v>
      </c>
      <c r="E172" s="22">
        <v>4.9294948458457846</v>
      </c>
      <c r="F172" s="23">
        <f t="shared" si="3"/>
        <v>9.8589896916915691</v>
      </c>
      <c r="H172" s="9"/>
    </row>
    <row r="173" spans="1:8" s="9" customFormat="1" ht="37.5" customHeight="1">
      <c r="A173" s="18">
        <v>14</v>
      </c>
      <c r="B173" s="29" t="s">
        <v>79</v>
      </c>
      <c r="C173" s="20" t="s">
        <v>1</v>
      </c>
      <c r="D173" s="74">
        <v>1.2E-2</v>
      </c>
      <c r="E173" s="75">
        <v>2062.1659160155587</v>
      </c>
      <c r="F173" s="23">
        <f t="shared" si="3"/>
        <v>24.745990992186705</v>
      </c>
    </row>
    <row r="174" spans="1:8" s="37" customFormat="1" ht="37.5" customHeight="1">
      <c r="A174" s="18">
        <v>15</v>
      </c>
      <c r="B174" s="29" t="s">
        <v>88</v>
      </c>
      <c r="C174" s="20" t="s">
        <v>0</v>
      </c>
      <c r="D174" s="57">
        <v>27</v>
      </c>
      <c r="E174" s="22">
        <v>8.0518464390086724</v>
      </c>
      <c r="F174" s="23">
        <f t="shared" si="3"/>
        <v>217.39985385323416</v>
      </c>
      <c r="H174" s="9"/>
    </row>
    <row r="175" spans="1:8" s="37" customFormat="1" ht="27">
      <c r="A175" s="18">
        <v>16</v>
      </c>
      <c r="B175" s="29" t="s">
        <v>110</v>
      </c>
      <c r="C175" s="20" t="s">
        <v>0</v>
      </c>
      <c r="D175" s="20">
        <v>15</v>
      </c>
      <c r="E175" s="23">
        <v>1.1701524783442061</v>
      </c>
      <c r="F175" s="23">
        <f t="shared" si="3"/>
        <v>17.552287175163091</v>
      </c>
      <c r="H175" s="9"/>
    </row>
    <row r="176" spans="1:8" s="37" customFormat="1">
      <c r="A176" s="18">
        <v>17</v>
      </c>
      <c r="B176" s="29" t="s">
        <v>99</v>
      </c>
      <c r="C176" s="20" t="s">
        <v>0</v>
      </c>
      <c r="D176" s="57">
        <v>15</v>
      </c>
      <c r="E176" s="22">
        <v>1.5273736702093941</v>
      </c>
      <c r="F176" s="23">
        <f t="shared" si="3"/>
        <v>22.910605053140912</v>
      </c>
      <c r="H176" s="9"/>
    </row>
    <row r="177" spans="1:8" s="37" customFormat="1">
      <c r="A177" s="18">
        <v>18</v>
      </c>
      <c r="B177" s="29" t="s">
        <v>111</v>
      </c>
      <c r="C177" s="20" t="s">
        <v>0</v>
      </c>
      <c r="D177" s="20">
        <v>355</v>
      </c>
      <c r="E177" s="23">
        <v>1.5775830648113065</v>
      </c>
      <c r="F177" s="23">
        <f t="shared" si="3"/>
        <v>560.04198800801385</v>
      </c>
      <c r="H177" s="9"/>
    </row>
    <row r="178" spans="1:8" s="37" customFormat="1">
      <c r="A178" s="18">
        <v>19</v>
      </c>
      <c r="B178" s="29" t="s">
        <v>80</v>
      </c>
      <c r="C178" s="20" t="s">
        <v>0</v>
      </c>
      <c r="D178" s="57">
        <v>25</v>
      </c>
      <c r="E178" s="22">
        <v>1.866052179690608</v>
      </c>
      <c r="F178" s="23">
        <f t="shared" si="3"/>
        <v>46.651304492265197</v>
      </c>
      <c r="H178" s="9"/>
    </row>
    <row r="179" spans="1:8" s="37" customFormat="1">
      <c r="A179" s="18">
        <v>20</v>
      </c>
      <c r="B179" s="29" t="s">
        <v>81</v>
      </c>
      <c r="C179" s="20" t="s">
        <v>0</v>
      </c>
      <c r="D179" s="57">
        <v>100</v>
      </c>
      <c r="E179" s="22">
        <v>0.98336087848292175</v>
      </c>
      <c r="F179" s="23">
        <f t="shared" si="3"/>
        <v>98.336087848292181</v>
      </c>
      <c r="H179" s="9"/>
    </row>
    <row r="180" spans="1:8" s="9" customFormat="1" ht="27">
      <c r="A180" s="18">
        <v>21</v>
      </c>
      <c r="B180" s="29" t="s">
        <v>89</v>
      </c>
      <c r="C180" s="20" t="s">
        <v>83</v>
      </c>
      <c r="D180" s="50">
        <v>2</v>
      </c>
      <c r="E180" s="22">
        <v>7.6435906460986613</v>
      </c>
      <c r="F180" s="23">
        <f t="shared" si="3"/>
        <v>15.287181292197323</v>
      </c>
    </row>
    <row r="181" spans="1:8" s="9" customFormat="1">
      <c r="A181" s="18"/>
      <c r="B181" s="29" t="s">
        <v>91</v>
      </c>
      <c r="C181" s="20"/>
      <c r="D181" s="57"/>
      <c r="E181" s="56"/>
      <c r="F181" s="23"/>
    </row>
    <row r="182" spans="1:8" s="9" customFormat="1" ht="27">
      <c r="A182" s="18">
        <v>1</v>
      </c>
      <c r="B182" s="29" t="s">
        <v>92</v>
      </c>
      <c r="C182" s="20" t="s">
        <v>7</v>
      </c>
      <c r="D182" s="20">
        <v>31</v>
      </c>
      <c r="E182" s="23">
        <v>49.422646544561346</v>
      </c>
      <c r="F182" s="23">
        <f t="shared" si="3"/>
        <v>1532.1020428814018</v>
      </c>
    </row>
    <row r="183" spans="1:8" s="11" customFormat="1" ht="16.5">
      <c r="A183" s="18">
        <v>2</v>
      </c>
      <c r="B183" s="29" t="s">
        <v>93</v>
      </c>
      <c r="C183" s="20" t="s">
        <v>7</v>
      </c>
      <c r="D183" s="50">
        <v>31</v>
      </c>
      <c r="E183" s="22">
        <v>32.324939826089413</v>
      </c>
      <c r="F183" s="23">
        <f t="shared" si="3"/>
        <v>1002.0731346087717</v>
      </c>
      <c r="G183" s="72"/>
      <c r="H183" s="9"/>
    </row>
    <row r="184" spans="1:8" s="11" customFormat="1" ht="16.5">
      <c r="A184" s="18">
        <v>3</v>
      </c>
      <c r="B184" s="29" t="s">
        <v>94</v>
      </c>
      <c r="C184" s="20" t="s">
        <v>7</v>
      </c>
      <c r="D184" s="50">
        <v>31</v>
      </c>
      <c r="E184" s="22">
        <v>3.1030729379931619</v>
      </c>
      <c r="F184" s="23">
        <f t="shared" si="3"/>
        <v>96.195261077788018</v>
      </c>
      <c r="G184" s="72"/>
      <c r="H184" s="9"/>
    </row>
    <row r="185" spans="1:8" s="9" customFormat="1">
      <c r="A185" s="18">
        <v>4</v>
      </c>
      <c r="B185" s="29" t="s">
        <v>97</v>
      </c>
      <c r="C185" s="20" t="s">
        <v>7</v>
      </c>
      <c r="D185" s="50">
        <v>31</v>
      </c>
      <c r="E185" s="22">
        <v>1.3591227799754371</v>
      </c>
      <c r="F185" s="23">
        <f t="shared" si="3"/>
        <v>42.13280617923855</v>
      </c>
    </row>
    <row r="186" spans="1:8" s="9" customFormat="1">
      <c r="A186" s="18">
        <v>5</v>
      </c>
      <c r="B186" s="29" t="s">
        <v>90</v>
      </c>
      <c r="C186" s="20" t="s">
        <v>7</v>
      </c>
      <c r="D186" s="50">
        <v>62</v>
      </c>
      <c r="E186" s="22">
        <v>0.3088915409035084</v>
      </c>
      <c r="F186" s="23">
        <f t="shared" si="3"/>
        <v>19.151275536017522</v>
      </c>
    </row>
    <row r="187" spans="1:8" s="9" customFormat="1" ht="27">
      <c r="A187" s="18">
        <v>6</v>
      </c>
      <c r="B187" s="29" t="s">
        <v>72</v>
      </c>
      <c r="C187" s="20" t="s">
        <v>8</v>
      </c>
      <c r="D187" s="50">
        <v>31</v>
      </c>
      <c r="E187" s="22">
        <v>0.5295613168913732</v>
      </c>
      <c r="F187" s="23">
        <f t="shared" si="3"/>
        <v>16.416400823632568</v>
      </c>
    </row>
    <row r="188" spans="1:8" s="9" customFormat="1">
      <c r="A188" s="18">
        <v>7</v>
      </c>
      <c r="B188" s="29" t="s">
        <v>98</v>
      </c>
      <c r="C188" s="20" t="s">
        <v>7</v>
      </c>
      <c r="D188" s="50">
        <v>62</v>
      </c>
      <c r="E188" s="22">
        <v>0.48959309233206083</v>
      </c>
      <c r="F188" s="23">
        <f t="shared" si="3"/>
        <v>30.354771724587771</v>
      </c>
    </row>
    <row r="189" spans="1:8" s="9" customFormat="1" ht="27">
      <c r="A189" s="18">
        <v>8</v>
      </c>
      <c r="B189" s="29" t="s">
        <v>95</v>
      </c>
      <c r="C189" s="20" t="s">
        <v>7</v>
      </c>
      <c r="D189" s="50">
        <v>62</v>
      </c>
      <c r="E189" s="22">
        <v>0.3088915409035084</v>
      </c>
      <c r="F189" s="23">
        <f t="shared" si="3"/>
        <v>19.151275536017522</v>
      </c>
    </row>
    <row r="190" spans="1:8" s="9" customFormat="1">
      <c r="A190" s="18">
        <v>9</v>
      </c>
      <c r="B190" s="29" t="s">
        <v>96</v>
      </c>
      <c r="C190" s="20" t="s">
        <v>7</v>
      </c>
      <c r="D190" s="50">
        <v>62</v>
      </c>
      <c r="E190" s="22">
        <v>0.38611442612938551</v>
      </c>
      <c r="F190" s="23">
        <f t="shared" si="3"/>
        <v>23.939094420021902</v>
      </c>
    </row>
    <row r="191" spans="1:8" s="46" customFormat="1" ht="16.5">
      <c r="A191" s="8"/>
      <c r="B191" s="80" t="s">
        <v>128</v>
      </c>
      <c r="C191" s="80"/>
      <c r="D191" s="80"/>
      <c r="E191" s="80"/>
      <c r="F191" s="45">
        <f>+SUM(F151:F190)</f>
        <v>8170.0470361679727</v>
      </c>
      <c r="G191" s="77"/>
    </row>
    <row r="192" spans="1:8" s="46" customFormat="1" ht="16.5">
      <c r="A192" s="8"/>
      <c r="B192" s="84" t="s">
        <v>138</v>
      </c>
      <c r="C192" s="85"/>
      <c r="D192" s="85"/>
      <c r="E192" s="86"/>
      <c r="F192" s="45">
        <f>+SUM(F81,F149,F191)</f>
        <v>182676.19036657488</v>
      </c>
      <c r="G192" s="77"/>
    </row>
    <row r="193" spans="1:7" s="46" customFormat="1" ht="16.5">
      <c r="A193" s="8"/>
      <c r="B193" s="84" t="s">
        <v>139</v>
      </c>
      <c r="C193" s="85"/>
      <c r="D193" s="85"/>
      <c r="E193" s="86"/>
      <c r="F193" s="45">
        <f>+F192*20%</f>
        <v>36535.238073314977</v>
      </c>
      <c r="G193" s="77"/>
    </row>
    <row r="194" spans="1:7" s="46" customFormat="1" ht="16.5">
      <c r="A194" s="8"/>
      <c r="B194" s="80" t="s">
        <v>140</v>
      </c>
      <c r="C194" s="80"/>
      <c r="D194" s="80"/>
      <c r="E194" s="80"/>
      <c r="F194" s="45">
        <f>+SUM(F192:F193)</f>
        <v>219211.42843988986</v>
      </c>
      <c r="G194" s="77">
        <v>219211.42843988974</v>
      </c>
    </row>
    <row r="195" spans="1:7">
      <c r="A195" s="78"/>
      <c r="B195" s="78"/>
      <c r="C195" s="78"/>
      <c r="D195" s="78"/>
      <c r="E195" s="78"/>
      <c r="F195" s="78"/>
    </row>
    <row r="196" spans="1:7">
      <c r="A196" s="81" t="s">
        <v>141</v>
      </c>
      <c r="B196" s="81"/>
      <c r="C196" s="81"/>
      <c r="D196" s="81"/>
      <c r="E196" s="81"/>
      <c r="F196" s="81"/>
    </row>
    <row r="197" spans="1:7" s="11" customFormat="1" ht="43.5" customHeight="1">
      <c r="A197" s="13"/>
      <c r="B197" s="14"/>
      <c r="C197" s="15"/>
      <c r="D197" s="15"/>
      <c r="E197" s="16"/>
      <c r="F197" s="17"/>
    </row>
    <row r="198" spans="1:7" ht="48" customHeight="1">
      <c r="A198" s="78"/>
      <c r="B198" s="78"/>
      <c r="C198" s="78"/>
      <c r="D198" s="78"/>
      <c r="E198" s="78"/>
      <c r="F198" s="78"/>
    </row>
    <row r="199" spans="1:7">
      <c r="A199" s="78" t="s">
        <v>26</v>
      </c>
      <c r="B199" s="78"/>
      <c r="C199" s="78"/>
      <c r="D199" s="78"/>
      <c r="E199" s="78"/>
      <c r="F199" s="78"/>
    </row>
    <row r="200" spans="1:7">
      <c r="A200" s="78"/>
      <c r="B200" s="78"/>
      <c r="C200" s="78"/>
      <c r="D200" s="78"/>
      <c r="E200" s="78"/>
      <c r="F200" s="78"/>
    </row>
    <row r="209" spans="1:6" ht="12.75" customHeight="1">
      <c r="A209" s="1"/>
      <c r="B209" s="1"/>
      <c r="C209" s="31"/>
      <c r="D209" s="3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 ht="12.75" customHeight="1">
      <c r="A211" s="1"/>
      <c r="B211" s="2"/>
      <c r="C211" s="1"/>
      <c r="D211" s="1"/>
      <c r="E211" s="1"/>
      <c r="F211" s="1"/>
    </row>
  </sheetData>
  <mergeCells count="38">
    <mergeCell ref="A1:F1"/>
    <mergeCell ref="A2:F2"/>
    <mergeCell ref="B14:E14"/>
    <mergeCell ref="B20:E20"/>
    <mergeCell ref="A198:F198"/>
    <mergeCell ref="B148:E148"/>
    <mergeCell ref="A200:F200"/>
    <mergeCell ref="A3:F3"/>
    <mergeCell ref="A4:F4"/>
    <mergeCell ref="A5:D5"/>
    <mergeCell ref="E5:F5"/>
    <mergeCell ref="B88:E88"/>
    <mergeCell ref="A71:A77"/>
    <mergeCell ref="B81:E81"/>
    <mergeCell ref="B39:E39"/>
    <mergeCell ref="B27:E27"/>
    <mergeCell ref="B45:E45"/>
    <mergeCell ref="B51:E51"/>
    <mergeCell ref="B63:E63"/>
    <mergeCell ref="B68:E68"/>
    <mergeCell ref="B80:E80"/>
    <mergeCell ref="B136:E136"/>
    <mergeCell ref="A199:F199"/>
    <mergeCell ref="B94:E94"/>
    <mergeCell ref="B101:E101"/>
    <mergeCell ref="B113:E113"/>
    <mergeCell ref="B119:E119"/>
    <mergeCell ref="B131:E131"/>
    <mergeCell ref="B149:E149"/>
    <mergeCell ref="B191:E191"/>
    <mergeCell ref="B194:E194"/>
    <mergeCell ref="A195:F195"/>
    <mergeCell ref="A196:F196"/>
    <mergeCell ref="A165:A170"/>
    <mergeCell ref="A139:A145"/>
    <mergeCell ref="A159:A163"/>
    <mergeCell ref="B192:E192"/>
    <mergeCell ref="B193:E193"/>
  </mergeCells>
  <pageMargins left="0.196850393700787" right="0.118110236220472" top="0.15748031496063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3" manualBreakCount="3">
    <brk id="68" max="6" man="1"/>
    <brk id="101" max="6" man="1"/>
    <brk id="13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Ofel Manvelyan</cp:lastModifiedBy>
  <cp:lastPrinted>2026-04-18T05:46:11Z</cp:lastPrinted>
  <dcterms:created xsi:type="dcterms:W3CDTF">2021-11-29T10:26:31Z</dcterms:created>
  <dcterms:modified xsi:type="dcterms:W3CDTF">2026-04-18T10:26:03Z</dcterms:modified>
</cp:coreProperties>
</file>